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lglt.sharepoint.com/sites/Technologiniai_pirkimai/Bendrai naudojami dokumentai/Technologiniu_pirkimu_skyrius/Laura_Z/PIRKIMAI/32910_Scada ir Aeras sistemų palaikymui reikalingos pakaitinės dalys_SSD/2._PD/Pirkimo dokumentai_32910/"/>
    </mc:Choice>
  </mc:AlternateContent>
  <xr:revisionPtr revIDLastSave="307" documentId="8_{3F93E8BE-CF85-4095-AA4A-41812C7591DF}" xr6:coauthVersionLast="47" xr6:coauthVersionMax="47" xr10:uidLastSave="{2F4FEC5C-4BEF-4D51-B229-AC23B4FA6A66}"/>
  <bookViews>
    <workbookView xWindow="-108" yWindow="-108" windowWidth="30936" windowHeight="16776" firstSheet="1" activeTab="2" xr2:uid="{F9E7994A-7ED6-4B70-A545-7196E8B7782E}"/>
  </bookViews>
  <sheets>
    <sheet name="Sheet1" sheetId="5" state="hidden" r:id="rId1"/>
    <sheet name="1 p.o.d. Pakaitinės dalys SCADA" sheetId="6" r:id="rId2"/>
    <sheet name="2 p.o.d Pakaitinės dalys AERAS" sheetId="1" r:id="rId3"/>
  </sheets>
  <definedNames>
    <definedName name="_xlnm.Print_Area" localSheetId="1">'1 p.o.d. Pakaitinės dalys SCADA'!$A$1:$Q$35</definedName>
    <definedName name="_xlnm.Print_Area" localSheetId="2">'2 p.o.d Pakaitinės dalys AERAS'!$A$1:$Q$41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3" i="1" l="1"/>
  <c r="H17" i="6"/>
  <c r="H9" i="1" l="1"/>
  <c r="H10" i="1"/>
  <c r="H11" i="1"/>
  <c r="H12" i="1"/>
  <c r="H13" i="1"/>
  <c r="H14" i="1"/>
  <c r="H15" i="1"/>
  <c r="H16" i="1"/>
  <c r="H17" i="1"/>
  <c r="H18" i="1"/>
  <c r="H12" i="6"/>
  <c r="H11" i="6"/>
  <c r="H10" i="6"/>
  <c r="H9" i="6"/>
  <c r="H8" i="6"/>
  <c r="H7" i="6"/>
  <c r="H6" i="6"/>
  <c r="H13" i="6" s="1"/>
  <c r="H15" i="6" s="1"/>
  <c r="H8" i="1"/>
  <c r="H6" i="1"/>
  <c r="H7" i="1"/>
  <c r="H19" i="1" l="1"/>
  <c r="H21" i="1" s="1"/>
</calcChain>
</file>

<file path=xl/sharedStrings.xml><?xml version="1.0" encoding="utf-8"?>
<sst xmlns="http://schemas.openxmlformats.org/spreadsheetml/2006/main" count="159" uniqueCount="85">
  <si>
    <t>Pildo tiekėjas</t>
  </si>
  <si>
    <t>Pasirinkti</t>
  </si>
  <si>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</si>
  <si>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</si>
  <si>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</si>
  <si>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</si>
  <si>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</si>
  <si>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Pirkimo objektas</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</si>
  <si>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</si>
  <si>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</si>
  <si>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</si>
  <si>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</si>
  <si>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</si>
  <si>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</si>
  <si>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</si>
  <si>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</si>
  <si>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</si>
  <si>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</si>
  <si>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</si>
  <si>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 vertinama:</t>
  </si>
  <si>
    <t xml:space="preserve"> - ar pasiūlyme yra nurodyta visa informacija, kurios reikalauta TS;</t>
  </si>
  <si>
    <t xml:space="preserve"> - ar pateikti visi TS prašomi dokumentai, dėl kiekvieno pirkimo objekto kaip reikalauta (jei taikoma);</t>
  </si>
  <si>
    <t xml:space="preserve"> - ar dokumentai galiojantis (jei taikoma);</t>
  </si>
  <si>
    <t xml:space="preserve"> - ar dokumentai išduoti tinkamo subjekto (jei taikoma);</t>
  </si>
  <si>
    <t xml:space="preserve"> - ar dokumentai tinkamai patvirtinti (jei taikoma);</t>
  </si>
  <si>
    <t>** vertinama</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</si>
  <si>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</si>
  <si>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</si>
  <si>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</si>
  <si>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</si>
  <si>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</si>
  <si>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</si>
  <si>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</si>
  <si>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</si>
  <si>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</si>
  <si>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</si>
  <si>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Kiekis</t>
  </si>
  <si>
    <t>Maksimalus kiekis[4]</t>
  </si>
  <si>
    <t>Lyginamasis koeficientas [4]</t>
  </si>
  <si>
    <t>1 pirkimo objekto dalis  - Pakaitinės dalys SCADA sistemos palaikymui</t>
  </si>
  <si>
    <t xml:space="preserve"> Pakaitinės dalys SCADA sistemos palaikymui</t>
  </si>
  <si>
    <t>Komutatorius tinklo Moxa ED611 arba lygiavertis</t>
  </si>
  <si>
    <t xml:space="preserve">vnt. </t>
  </si>
  <si>
    <t>Pramoninis 1-o porto Ethernet sąsajos keitiklis Korenix JetCon 1301 arba lygiavertis</t>
  </si>
  <si>
    <t>Keitiklis KORENIX 1302 JetCon arba lygiavertis</t>
  </si>
  <si>
    <t>Keitiklis KORENIX 2301 JetCon arba lygiavertis</t>
  </si>
  <si>
    <t>Keitiklis KORENIX 2302-s arba lygiavertis</t>
  </si>
  <si>
    <t>Šaltinis impulsinis maitinimo Mean Well HDR-60-24 arba lygiavertis</t>
  </si>
  <si>
    <t>Šaltinis maitinimo PoweR product 1PS 27V6/5A.32NTK2 arba lygiavertis</t>
  </si>
  <si>
    <t>Sutartyje taikoma mišri kainodara: fiksuoto įkainio (Prekės) ir kintamo įkainio (Kitos prekės iš Prekių grupių)</t>
  </si>
  <si>
    <t>Siūloma nuolaida (N), proc. bus taikoma Sutarties vykdymo metu TIK pagal kintamo įkainio kainodarą perkamoms Kitoms prekėms (nuolaida turi būti vienoda visoms Kitoms prekėms iš B stulpelyje esančių prekių grupių)</t>
  </si>
  <si>
    <t>Pasiūlymo kaina EUR be PVM [K]</t>
  </si>
  <si>
    <t>[4] Jeigu gamintoją kontroliuojantis asmuo yra fizinis asmuo, nurodoma 1) nuolatinė gyvenamoji vieta ir 2) pilietybė.</t>
  </si>
  <si>
    <t>Preliminarus kiekis[3]</t>
  </si>
  <si>
    <t>Gamintoją kontroliuojančio asmens pavadinimas ir įmonės kodas (jeigu juridinis asmuo) / vardas pavardė (jei fizinis asmuo) ir registracijos šalis [4]</t>
  </si>
  <si>
    <t>FORMULĖ</t>
  </si>
  <si>
    <t>P = K*0,8 - ((K * N%)*0,2)</t>
  </si>
  <si>
    <t>kur:</t>
  </si>
  <si>
    <r>
      <rPr>
        <b/>
        <sz val="10"/>
        <color rgb="FF000000"/>
        <rFont val="Arial"/>
        <family val="2"/>
      </rPr>
      <t>P</t>
    </r>
    <r>
      <rPr>
        <sz val="10"/>
        <color rgb="FF000000"/>
        <rFont val="Arial"/>
        <family val="2"/>
        <charset val="186"/>
      </rPr>
      <t xml:space="preserve"> -  Pasiūlymo kaina  EUR be PVM su nuolaida</t>
    </r>
  </si>
  <si>
    <r>
      <rPr>
        <b/>
        <sz val="10"/>
        <color rgb="FF000000"/>
        <rFont val="Arial"/>
        <family val="2"/>
      </rPr>
      <t>K</t>
    </r>
    <r>
      <rPr>
        <sz val="10"/>
        <color rgb="FF000000"/>
        <rFont val="Arial"/>
        <family val="2"/>
        <charset val="186"/>
      </rPr>
      <t xml:space="preserve"> -  Pasiūlymo kaina EUR be PVM, kuriai netaikoma bendra nuolaida ir suteikiamas 0,8 svoris</t>
    </r>
  </si>
  <si>
    <r>
      <rPr>
        <b/>
        <sz val="10"/>
        <color rgb="FF000000"/>
        <rFont val="Arial"/>
        <family val="2"/>
      </rPr>
      <t>N%</t>
    </r>
    <r>
      <rPr>
        <sz val="10"/>
        <color rgb="FF000000"/>
        <rFont val="Arial"/>
        <family val="2"/>
        <charset val="186"/>
      </rPr>
      <t xml:space="preserve"> - Nuolaida, kuriai suteikiamas svoris 0,2</t>
    </r>
  </si>
  <si>
    <r>
      <t xml:space="preserve">[2] Į „Pasiūlymo kainą su PVM“ turi būti įskaityti visi mokesčiai ir visos tiekėjo išlaidos pagal pirkimo dokumentų reikalavimus.   </t>
    </r>
    <r>
      <rPr>
        <sz val="10"/>
        <color rgb="FFFF0000"/>
        <rFont val="Arial"/>
        <family val="2"/>
        <charset val="186"/>
      </rPr>
      <t>Nurodyti Prekių įkainiai (G stulpelis) negali būti keičiami Sutarties galiojimo laikotarpiu, išskyrus jei Sutartyje aiškiai bei tiksliai numatyta įkainių peržiūros procedūra. Šiems įkainiams pasiūlyta nuolaida (N) sutarties vykdymo metu nebus taikoma.</t>
    </r>
  </si>
  <si>
    <r>
      <t xml:space="preserve">[3] Pirkėjas neįsipareigoja išpirkti prekių visai Sutarties vertei ar bet kokiai jos daliai. Prekės bus perkamos pagal poreikį. Tiekėjui bus mokama už faktiškai pristatytas prekes. </t>
    </r>
    <r>
      <rPr>
        <b/>
        <sz val="10"/>
        <rFont val="Arial"/>
        <family val="2"/>
        <charset val="186"/>
      </rPr>
      <t xml:space="preserve"> Esant poreikiui, Pirkėjas turi teisę pirkti prekes, esančias laimėjusio Tiekėjo asortimente, kurios patenka į nurodytų Prekių grupės apimtį iki maksimalios sutarties kainos pritaikant nuolaidą (Kitas prekes). </t>
    </r>
    <r>
      <rPr>
        <sz val="10"/>
        <rFont val="Arial"/>
        <family val="2"/>
        <charset val="186"/>
      </rPr>
      <t>Vykdant  Sutartį už Kitas prekes, bus apmokėta ne didesnėmis nei užsakymo pateikimo dieną Tiekėjo viešai skelbiamomis prekybos vietoje ar interneto svetainėje (įskaitant elektronines parduotuves), Tiekėjo prekių katologe ar kainininke galiojančiomis šių prekių kainomis atimant pirkimo metu Tiekėjo pasiūlytą nuolaidą (H14 langelis).</t>
    </r>
  </si>
  <si>
    <t>[1] Pasiūlymo kaina su nuolaida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</si>
  <si>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 Pakaitinės dalys AERAS sistemos palaikymui</t>
  </si>
  <si>
    <t>Srovės kilpos sąsajos išplėtėjas CLCL 5.0 arba lygiavertis</t>
  </si>
  <si>
    <t>Valdiklis MCL 5.10 R  arba lygiavertis</t>
  </si>
  <si>
    <t>Išorinė srovės kilpos apsauga nuo netiesioginio žaibo poveikio Protec 10 CL arba lygiavertė</t>
  </si>
  <si>
    <t>Optinė galvutė OKK 6.0 arba lygiavertė</t>
  </si>
  <si>
    <t>Viršįtampių ribotuvas V50-3+NPE-280 3+1 arba lygiavertis</t>
  </si>
  <si>
    <t>Viršįtampių ribotuvas LDY-C/TER arba lygiavertis</t>
  </si>
  <si>
    <t>GSM antena AC-Q7027I15 arba lygiavertė</t>
  </si>
  <si>
    <t>Viršįtampių apsauga PROTEC 10 RS485 arba lygiavertis</t>
  </si>
  <si>
    <t>Valdiklis MCL 5.10 arba lygiavertis</t>
  </si>
  <si>
    <t>Valdiklis MPC-123 arba lygiavertis</t>
  </si>
  <si>
    <t>Valdiklis MPC-172 arba lygiavertis</t>
  </si>
  <si>
    <t>Valdiklis DKEG-48 arba lygiavertis</t>
  </si>
  <si>
    <t>Valdiklis MDC 1.01U arba lygiavertis</t>
  </si>
  <si>
    <r>
      <t xml:space="preserve">[3] Pirkėjas neįsipareigoja išpirkti prekių visai Sutarties vertei ar bet kokiai jos daliai. Prekės bus perkamos pagal poreikį. Tiekėjui bus mokama už faktiškai pristatytas prekes. </t>
    </r>
    <r>
      <rPr>
        <b/>
        <sz val="10"/>
        <rFont val="Arial"/>
        <family val="2"/>
        <charset val="186"/>
      </rPr>
      <t xml:space="preserve"> Esant poreikiui, Pirkėjas turi teisę pirkti prekes, esančias laimėjusio Tiekėjo asortimente, kurios patenka į nurodytų Prekių grupės apimtį iki maksimalios sutarties kainos pritaikant nuolaidą (Kitas prekes). </t>
    </r>
    <r>
      <rPr>
        <sz val="10"/>
        <rFont val="Arial"/>
        <family val="2"/>
        <charset val="186"/>
      </rPr>
      <t>Vykdant  Sutartį už Kitas prekes, bus apmokėta ne didesnėmis nei užsakymo pateikimo dieną Tiekėjo viešai skelbiamomis prekybos vietoje ar interneto svetainėje (įskaitant elektronines parduotuves), Tiekėjo prekių katologe ar kainininke galiojančiomis šių prekių kainomis atimant pirkimo metu Tiekėjo pasiūlytą nuolaidą (H20 langelis).</t>
    </r>
  </si>
  <si>
    <t>* Pasiūlymo kaina su nuolaida EUR be PVM nurodoma Pasiūlymo formoje.</t>
  </si>
  <si>
    <r>
      <t xml:space="preserve">PVM </t>
    </r>
    <r>
      <rPr>
        <b/>
        <i/>
        <sz val="10"/>
        <color theme="4"/>
        <rFont val="Arial"/>
        <family val="2"/>
        <charset val="186"/>
      </rPr>
      <t>(pildoma, jei taikoma)</t>
    </r>
  </si>
  <si>
    <t>PASIŪLYMO KAINA SU NUOLAIDA su PVM, Eur [2]</t>
  </si>
  <si>
    <r>
      <t xml:space="preserve">PASIŪLYMO KAINA SU NUOLAIDA be PVM, Eur (P)[1]*
</t>
    </r>
    <r>
      <rPr>
        <i/>
        <sz val="9"/>
        <rFont val="Arial"/>
        <family val="2"/>
        <charset val="186"/>
      </rPr>
      <t>Pasiūlymo kaina su nuolaida P apskaičiuojama pagal žemiau nurodytą formulę ir bus naudojama Pasiūlymų vertinimui.  Pasiūlyta nuolaida bus taikoma Sutarties vykdymo metu perkant Kitas prekes, kurioms taikoma kintamo įkainio kainodara.</t>
    </r>
    <r>
      <rPr>
        <b/>
        <sz val="9"/>
        <rFont val="Arial"/>
        <family val="2"/>
        <charset val="186"/>
      </rPr>
      <t xml:space="preserve"> </t>
    </r>
  </si>
  <si>
    <t>Prekių grupė</t>
  </si>
  <si>
    <t>2 pirkimo objekto dalis  - Pakaitinės dalys AERAS sistemos palaikymui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</si>
</sst>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31"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rgb="FF000000"/>
      <name val="Arial"/>
      <family val="2"/>
      <charset val="186"/>
    </font>
    <font>
      <u/>
      <sz val="10"/>
      <color rgb="FF000000"/>
      <name val="Arial"/>
      <family val="2"/>
      <charset val="186"/>
    </font>
    <font>
      <b/>
      <i/>
      <sz val="10"/>
      <color theme="4"/>
      <name val="Arial"/>
      <family val="2"/>
      <charset val="186"/>
    </font>
    <font>
      <b/>
      <sz val="11"/>
      <color theme="1"/>
      <name val="Calibri"/>
      <family val="2"/>
      <charset val="186"/>
      <scheme val="minor"/>
    </font>
    <font>
      <b/>
      <sz val="10"/>
      <color theme="4"/>
      <name val="Arial"/>
      <family val="2"/>
      <charset val="186"/>
    </font>
    <font>
      <sz val="10"/>
      <name val="Arial"/>
      <family val="2"/>
    </font>
    <font>
      <sz val="10"/>
      <color theme="1"/>
      <name val="Arial"/>
      <family val="2"/>
    </font>
    <font>
      <b/>
      <i/>
      <sz val="10"/>
      <color rgb="FFFF0000"/>
      <name val="Arial"/>
      <family val="2"/>
      <charset val="186"/>
    </font>
    <font>
      <i/>
      <sz val="9"/>
      <name val="Arial"/>
      <family val="2"/>
      <charset val="186"/>
    </font>
    <font>
      <b/>
      <sz val="9"/>
      <name val="Arial"/>
      <family val="2"/>
      <charset val="186"/>
    </font>
    <font>
      <b/>
      <sz val="10"/>
      <color rgb="FF00B050"/>
      <name val="Arial"/>
      <family val="2"/>
    </font>
    <font>
      <sz val="10"/>
      <color rgb="FF000000"/>
      <name val="Arial"/>
      <family val="2"/>
    </font>
    <font>
      <sz val="10"/>
      <color rgb="FFFF0000"/>
      <name val="Arial"/>
      <family val="2"/>
      <charset val="186"/>
    </font>
    <font>
      <sz val="10"/>
      <name val="Times New Roman"/>
      <family val="1"/>
      <charset val="186"/>
    </font>
    <font>
      <b/>
      <i/>
      <sz val="11"/>
      <color theme="4"/>
      <name val="Calibri"/>
      <family val="2"/>
      <charset val="186"/>
      <scheme val="minor"/>
    </font>
    <font>
      <b/>
      <sz val="11"/>
      <color theme="4"/>
      <name val="Calibri"/>
      <family val="2"/>
      <charset val="186"/>
      <scheme val="minor"/>
    </font>
  </fonts>
  <fills count="9">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0" fontId="10" fillId="0" borderId="0" applyNumberFormat="0" applyFont="0" applyBorder="0" applyProtection="0"/>
    <xf numFmtId="0" fontId="10" fillId="0" borderId="0" applyNumberFormat="0" applyFont="0" applyBorder="0" applyProtection="0"/>
    <xf numFmtId="0" fontId="28" fillId="0" borderId="1">
      <alignment horizontal="center"/>
    </xf>
  </cellStyleXfs>
  <cellXfs count="100">
    <xf numFmtId="0" fontId="0" fillId="0" borderId="0" xfId="0"/>
    <xf numFmtId="0" fontId="1" fillId="0" borderId="0" xfId="0" applyFont="1"/>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7" fillId="0" borderId="0" xfId="0" applyFont="1"/>
    <xf numFmtId="0" fontId="2" fillId="0" borderId="1" xfId="0" applyFont="1" applyBorder="1" applyAlignment="1">
      <alignment horizontal="center" vertical="center" wrapText="1"/>
    </xf>
    <xf numFmtId="0" fontId="11" fillId="0" borderId="0" xfId="0" applyFont="1"/>
    <xf numFmtId="0" fontId="13" fillId="0" borderId="0" xfId="0" applyFont="1"/>
    <xf numFmtId="0" fontId="9" fillId="0" borderId="0" xfId="0" applyFont="1" applyAlignment="1">
      <alignment vertical="center"/>
    </xf>
    <xf numFmtId="0" fontId="12" fillId="2" borderId="1" xfId="0" applyFont="1" applyFill="1" applyBorder="1" applyAlignment="1">
      <alignment horizontal="center" vertical="center"/>
    </xf>
    <xf numFmtId="0" fontId="12" fillId="0" borderId="1" xfId="0" applyFont="1" applyBorder="1" applyAlignment="1">
      <alignment horizontal="center" vertical="center" wrapText="1"/>
    </xf>
    <xf numFmtId="0" fontId="8" fillId="0" borderId="0" xfId="0" applyFont="1"/>
    <xf numFmtId="0" fontId="5" fillId="0" borderId="1" xfId="0" applyFont="1" applyBorder="1" applyAlignment="1">
      <alignment horizontal="center" vertical="center" wrapText="1"/>
    </xf>
    <xf numFmtId="164" fontId="0" fillId="0" borderId="0" xfId="0" applyNumberFormat="1"/>
    <xf numFmtId="164" fontId="4" fillId="0" borderId="1" xfId="0" applyNumberFormat="1" applyFont="1" applyBorder="1" applyAlignment="1">
      <alignment horizontal="center" vertical="center" wrapText="1"/>
    </xf>
    <xf numFmtId="165" fontId="12" fillId="0" borderId="1" xfId="0" applyNumberFormat="1" applyFont="1" applyBorder="1" applyAlignment="1">
      <alignment horizontal="center" vertical="center" wrapText="1"/>
    </xf>
    <xf numFmtId="166" fontId="0" fillId="0" borderId="0" xfId="0" applyNumberFormat="1"/>
    <xf numFmtId="0" fontId="4"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165" fontId="4" fillId="6" borderId="1" xfId="0" applyNumberFormat="1" applyFont="1" applyFill="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0" fillId="5" borderId="1" xfId="0" applyFill="1" applyBorder="1"/>
    <xf numFmtId="0" fontId="1" fillId="0" borderId="1" xfId="0" applyFont="1" applyBorder="1" applyAlignment="1">
      <alignment horizontal="center" vertical="center" wrapText="1"/>
    </xf>
    <xf numFmtId="0" fontId="9" fillId="0" borderId="0" xfId="0" applyFont="1"/>
    <xf numFmtId="0" fontId="14" fillId="0" borderId="0" xfId="0" applyFont="1" applyAlignment="1">
      <alignment vertical="center" wrapText="1"/>
    </xf>
    <xf numFmtId="0" fontId="0" fillId="0" borderId="0" xfId="0" applyAlignment="1">
      <alignment vertical="center"/>
    </xf>
    <xf numFmtId="0" fontId="20" fillId="8" borderId="8" xfId="0" applyFont="1" applyFill="1" applyBorder="1" applyAlignment="1">
      <alignment horizontal="left" vertical="center" wrapText="1"/>
    </xf>
    <xf numFmtId="0" fontId="21" fillId="0" borderId="8" xfId="2" applyFont="1" applyBorder="1" applyAlignment="1">
      <alignment horizontal="center" vertical="center"/>
    </xf>
    <xf numFmtId="0" fontId="20" fillId="8" borderId="8" xfId="0" applyFont="1" applyFill="1" applyBorder="1" applyAlignment="1">
      <alignment horizontal="center" vertical="center"/>
    </xf>
    <xf numFmtId="0" fontId="20" fillId="8" borderId="1" xfId="0" applyFont="1" applyFill="1" applyBorder="1" applyAlignment="1">
      <alignment horizontal="left" vertical="center" wrapText="1"/>
    </xf>
    <xf numFmtId="0" fontId="21" fillId="0" borderId="1" xfId="2" applyFont="1" applyBorder="1" applyAlignment="1">
      <alignment horizontal="center" vertical="center"/>
    </xf>
    <xf numFmtId="0" fontId="20" fillId="8" borderId="1" xfId="0" applyFont="1" applyFill="1" applyBorder="1" applyAlignment="1">
      <alignment horizontal="center" vertical="center"/>
    </xf>
    <xf numFmtId="0" fontId="20" fillId="8"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2" fillId="0" borderId="0" xfId="0" applyFont="1" applyAlignment="1">
      <alignment horizontal="right" vertical="center" wrapText="1"/>
    </xf>
    <xf numFmtId="0" fontId="13" fillId="0" borderId="0" xfId="0" applyFont="1" applyAlignment="1">
      <alignment horizontal="left"/>
    </xf>
    <xf numFmtId="0" fontId="13" fillId="0" borderId="0" xfId="0" applyFont="1" applyAlignment="1">
      <alignment vertical="top"/>
    </xf>
    <xf numFmtId="0" fontId="12" fillId="0" borderId="0" xfId="0" applyFont="1"/>
    <xf numFmtId="0" fontId="2" fillId="0" borderId="0" xfId="0" applyFont="1" applyAlignment="1">
      <alignment horizontal="right"/>
    </xf>
    <xf numFmtId="0" fontId="30" fillId="0" borderId="0" xfId="0" applyFont="1"/>
    <xf numFmtId="164" fontId="18" fillId="0" borderId="0" xfId="0" applyNumberFormat="1" applyFont="1"/>
    <xf numFmtId="166" fontId="18" fillId="0" borderId="0" xfId="0" applyNumberFormat="1" applyFont="1"/>
    <xf numFmtId="0" fontId="18" fillId="0" borderId="0" xfId="0" applyFont="1"/>
    <xf numFmtId="0" fontId="17" fillId="0" borderId="0" xfId="0" applyFont="1" applyAlignment="1">
      <alignment vertical="center" wrapText="1"/>
    </xf>
    <xf numFmtId="0" fontId="18" fillId="0" borderId="0" xfId="0" applyFont="1" applyAlignment="1">
      <alignment vertical="center"/>
    </xf>
    <xf numFmtId="165" fontId="4" fillId="4" borderId="1" xfId="0" applyNumberFormat="1" applyFont="1" applyFill="1" applyBorder="1" applyAlignment="1">
      <alignment horizontal="center" vertical="center"/>
    </xf>
    <xf numFmtId="0" fontId="14" fillId="0" borderId="0" xfId="0" applyFont="1" applyAlignment="1">
      <alignment vertical="center" wrapText="1"/>
    </xf>
    <xf numFmtId="0" fontId="0" fillId="0" borderId="0" xfId="0" applyAlignment="1">
      <alignment vertical="center"/>
    </xf>
    <xf numFmtId="0" fontId="29" fillId="0" borderId="0" xfId="0" applyFont="1" applyAlignment="1">
      <alignment horizontal="left"/>
    </xf>
    <xf numFmtId="0" fontId="22" fillId="4" borderId="2" xfId="0" applyFont="1" applyFill="1" applyBorder="1" applyAlignment="1">
      <alignment horizontal="center" vertical="center" wrapText="1"/>
    </xf>
    <xf numFmtId="0" fontId="22" fillId="4" borderId="3" xfId="0" applyFont="1" applyFill="1" applyBorder="1" applyAlignment="1">
      <alignment horizontal="center" vertical="center" wrapText="1"/>
    </xf>
    <xf numFmtId="0" fontId="22" fillId="4" borderId="4" xfId="0" applyFont="1" applyFill="1" applyBorder="1" applyAlignment="1">
      <alignment horizontal="center"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0" fillId="0" borderId="3" xfId="0" applyBorder="1" applyAlignment="1">
      <alignment horizontal="left"/>
    </xf>
    <xf numFmtId="0" fontId="13" fillId="0" borderId="0" xfId="0" applyFont="1" applyAlignment="1">
      <alignment horizontal="center" vertical="top" wrapText="1"/>
    </xf>
    <xf numFmtId="0" fontId="2" fillId="7" borderId="2" xfId="0" applyFont="1" applyFill="1" applyBorder="1" applyAlignment="1">
      <alignment horizontal="center" vertical="center"/>
    </xf>
    <xf numFmtId="0" fontId="2" fillId="7" borderId="3" xfId="0" applyFont="1" applyFill="1" applyBorder="1" applyAlignment="1">
      <alignment horizontal="center" vertical="center"/>
    </xf>
    <xf numFmtId="0" fontId="2" fillId="7" borderId="4" xfId="0" applyFont="1" applyFill="1" applyBorder="1" applyAlignment="1">
      <alignment horizontal="center" vertical="center"/>
    </xf>
    <xf numFmtId="0" fontId="3" fillId="7" borderId="1" xfId="0" applyFont="1" applyFill="1" applyBorder="1" applyAlignment="1">
      <alignment horizontal="center" vertical="center"/>
    </xf>
    <xf numFmtId="0" fontId="20" fillId="8" borderId="6" xfId="0" applyFont="1" applyFill="1" applyBorder="1" applyAlignment="1">
      <alignment horizontal="center" vertical="center" wrapText="1"/>
    </xf>
    <xf numFmtId="0" fontId="20" fillId="8" borderId="7" xfId="0" applyFont="1" applyFill="1" applyBorder="1" applyAlignment="1">
      <alignment horizontal="center" vertical="center" wrapText="1"/>
    </xf>
    <xf numFmtId="0" fontId="20" fillId="8" borderId="8" xfId="0" applyFont="1" applyFill="1" applyBorder="1" applyAlignment="1">
      <alignment horizontal="center" vertical="center" wrapText="1"/>
    </xf>
    <xf numFmtId="0" fontId="9" fillId="0" borderId="2" xfId="0" applyFont="1" applyBorder="1" applyAlignment="1">
      <alignment horizontal="right"/>
    </xf>
    <xf numFmtId="0" fontId="9" fillId="0" borderId="3" xfId="0" applyFont="1" applyBorder="1" applyAlignment="1">
      <alignment horizontal="right"/>
    </xf>
    <xf numFmtId="0" fontId="0" fillId="0" borderId="3" xfId="0" applyBorder="1" applyAlignment="1">
      <alignment horizontal="right"/>
    </xf>
    <xf numFmtId="0" fontId="0" fillId="0" borderId="4" xfId="0" applyBorder="1" applyAlignment="1">
      <alignment horizontal="right"/>
    </xf>
    <xf numFmtId="0" fontId="19" fillId="0" borderId="2" xfId="0" applyFont="1" applyBorder="1" applyAlignment="1">
      <alignment horizontal="right" vertical="center" wrapText="1"/>
    </xf>
    <xf numFmtId="0" fontId="19" fillId="0" borderId="3" xfId="0" applyFont="1" applyBorder="1" applyAlignment="1">
      <alignment horizontal="right" vertical="center" wrapText="1"/>
    </xf>
    <xf numFmtId="0" fontId="2" fillId="3" borderId="2" xfId="0" applyFont="1" applyFill="1" applyBorder="1" applyAlignment="1">
      <alignment horizontal="right" vertical="center" wrapText="1"/>
    </xf>
    <xf numFmtId="0" fontId="2" fillId="3" borderId="3" xfId="0" applyFont="1" applyFill="1" applyBorder="1" applyAlignment="1">
      <alignment horizontal="right" vertical="center" wrapText="1"/>
    </xf>
    <xf numFmtId="0" fontId="25" fillId="0" borderId="11" xfId="2" applyFont="1" applyBorder="1" applyAlignment="1" applyProtection="1">
      <alignment horizontal="left" vertical="center" wrapText="1"/>
    </xf>
    <xf numFmtId="0" fontId="25" fillId="0" borderId="0" xfId="2" applyFont="1" applyBorder="1" applyAlignment="1" applyProtection="1">
      <alignment horizontal="left" vertical="center" wrapText="1"/>
    </xf>
    <xf numFmtId="0" fontId="25" fillId="0" borderId="13" xfId="2" applyFont="1" applyBorder="1" applyAlignment="1" applyProtection="1">
      <alignment horizontal="left" vertical="center" wrapText="1"/>
    </xf>
    <xf numFmtId="0" fontId="5" fillId="0" borderId="11" xfId="2" applyFont="1" applyBorder="1" applyAlignment="1" applyProtection="1">
      <alignment horizontal="left" vertical="center" wrapText="1"/>
    </xf>
    <xf numFmtId="0" fontId="5" fillId="0" borderId="0" xfId="2" applyFont="1" applyBorder="1" applyAlignment="1" applyProtection="1">
      <alignment horizontal="left" vertical="center" wrapText="1"/>
    </xf>
    <xf numFmtId="0" fontId="5" fillId="0" borderId="13" xfId="2" applyFont="1" applyBorder="1" applyAlignment="1" applyProtection="1">
      <alignment horizontal="left" vertical="center" wrapText="1"/>
    </xf>
    <xf numFmtId="0" fontId="2" fillId="3" borderId="4" xfId="0" applyFont="1" applyFill="1" applyBorder="1" applyAlignment="1">
      <alignment horizontal="right"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2" fillId="0" borderId="0" xfId="0" applyFont="1" applyAlignment="1">
      <alignment horizontal="left" vertical="top" wrapText="1"/>
    </xf>
    <xf numFmtId="0" fontId="13" fillId="0" borderId="0" xfId="0" applyFont="1"/>
    <xf numFmtId="0" fontId="13" fillId="0" borderId="0" xfId="0" applyFont="1" applyAlignment="1">
      <alignment wrapText="1"/>
    </xf>
    <xf numFmtId="0" fontId="13" fillId="0" borderId="0" xfId="0" applyFont="1" applyAlignment="1">
      <alignment horizontal="left" wrapText="1" indent="1"/>
    </xf>
    <xf numFmtId="0" fontId="26" fillId="0" borderId="11" xfId="2" applyFont="1" applyBorder="1" applyAlignment="1" applyProtection="1">
      <alignment horizontal="left" vertical="center" wrapText="1"/>
    </xf>
    <xf numFmtId="0" fontId="26" fillId="0" borderId="0" xfId="2" applyFont="1" applyBorder="1" applyAlignment="1" applyProtection="1">
      <alignment horizontal="left" vertical="center" wrapText="1"/>
    </xf>
    <xf numFmtId="0" fontId="26" fillId="0" borderId="13" xfId="2" applyFont="1" applyBorder="1" applyAlignment="1" applyProtection="1">
      <alignment horizontal="left" vertical="center" wrapText="1"/>
    </xf>
    <xf numFmtId="0" fontId="26" fillId="0" borderId="14" xfId="2" applyFont="1" applyBorder="1" applyAlignment="1" applyProtection="1">
      <alignment horizontal="left" vertical="center" wrapText="1"/>
    </xf>
    <xf numFmtId="0" fontId="26" fillId="0" borderId="5" xfId="2" applyFont="1" applyBorder="1" applyAlignment="1" applyProtection="1">
      <alignment horizontal="left" vertical="center" wrapText="1"/>
    </xf>
    <xf numFmtId="0" fontId="26" fillId="0" borderId="15" xfId="2" applyFont="1" applyBorder="1" applyAlignment="1" applyProtection="1">
      <alignment horizontal="left" vertical="center" wrapText="1"/>
    </xf>
    <xf numFmtId="0" fontId="13" fillId="0" borderId="0" xfId="0" applyFont="1" applyAlignment="1">
      <alignment horizontal="left" wrapText="1"/>
    </xf>
    <xf numFmtId="0" fontId="2" fillId="0" borderId="0" xfId="0" applyFont="1" applyAlignment="1">
      <alignment horizontal="left" vertical="top" wrapText="1"/>
    </xf>
    <xf numFmtId="0" fontId="13" fillId="0" borderId="5" xfId="0" applyFont="1" applyBorder="1" applyAlignment="1">
      <alignment wrapText="1"/>
    </xf>
    <xf numFmtId="0" fontId="25" fillId="0" borderId="9" xfId="2" applyFont="1" applyBorder="1" applyAlignment="1" applyProtection="1">
      <alignment horizontal="left" vertical="center" wrapText="1"/>
    </xf>
    <xf numFmtId="0" fontId="25" fillId="0" borderId="10" xfId="2" applyFont="1" applyBorder="1" applyAlignment="1" applyProtection="1">
      <alignment horizontal="left" vertical="center" wrapText="1"/>
    </xf>
    <xf numFmtId="0" fontId="25" fillId="0" borderId="12" xfId="2" applyFont="1" applyBorder="1" applyAlignment="1" applyProtection="1">
      <alignment horizontal="left" vertical="center" wrapText="1"/>
    </xf>
    <xf numFmtId="0" fontId="20" fillId="0" borderId="1" xfId="3" applyFont="1" applyAlignment="1" applyProtection="1">
      <alignment horizontal="left" vertical="center" wrapText="1"/>
      <protection locked="0"/>
    </xf>
    <xf numFmtId="0" fontId="12" fillId="0" borderId="1" xfId="0" applyFont="1" applyBorder="1" applyAlignment="1" applyProtection="1">
      <alignment horizontal="center" vertical="center" wrapText="1"/>
      <protection locked="0"/>
    </xf>
  </cellXfs>
  <cellStyles count="4">
    <cellStyle name="Įprastas 2" xfId="1" xr:uid="{F61F4D1E-BF3F-4711-A5FC-97A77AFA8DE2}"/>
    <cellStyle name="Normal" xfId="0" builtinId="0"/>
    <cellStyle name="Normal 2" xfId="2" xr:uid="{0730EFB7-24E8-45A0-A565-349DC2887B86}"/>
    <cellStyle name="Style 2" xfId="3" xr:uid="{03F99331-6847-4250-B4C0-C9EF500E689A}"/>
  </cellStyles>
  <dxfs count="4">
    <dxf>
      <font>
        <color theme="4"/>
      </font>
    </dxf>
    <dxf>
      <fill>
        <patternFill>
          <bgColor theme="7" tint="0.59996337778862885"/>
        </patternFill>
      </fill>
    </dxf>
    <dxf>
      <fill>
        <patternFill>
          <bgColor theme="7" tint="0.79998168889431442"/>
        </patternFill>
      </fill>
    </dxf>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A18" sqref="A18"/>
    </sheetView>
  </sheetViews>
  <sheetFormatPr defaultRowHeight="14.4" x14ac:dyDescent="0.3"/>
  <cols>
    <col min="1" max="1" width="16.44140625" style="7" bestFit="1" customWidth="1"/>
  </cols>
  <sheetData>
    <row r="1" spans="1:1" x14ac:dyDescent="0.3">
      <c r="A1" s="7" t="s">
        <v>1</v>
      </c>
    </row>
    <row r="2" spans="1:1" x14ac:dyDescent="0.3">
      <c r="A2" s="7" t="s">
        <v>36</v>
      </c>
    </row>
    <row r="3" spans="1:1" x14ac:dyDescent="0.3">
      <c r="A3" s="7" t="s">
        <v>53</v>
      </c>
    </row>
    <row r="4" spans="1:1" x14ac:dyDescent="0.3">
      <c r="A4" s="7" t="s">
        <v>37</v>
      </c>
    </row>
    <row r="5" spans="1:1" x14ac:dyDescent="0.3">
      <c r="A5" s="7" t="s">
        <v>38</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D6BAE-A1B1-4914-B9A1-C87ACCB55912}">
  <sheetPr>
    <tabColor theme="4"/>
  </sheetPr>
  <dimension ref="A1:R35"/>
  <sheetViews>
    <sheetView zoomScale="80" zoomScaleNormal="80" workbookViewId="0">
      <selection activeCell="H14" sqref="H14"/>
    </sheetView>
  </sheetViews>
  <sheetFormatPr defaultRowHeight="14.4" x14ac:dyDescent="0.3"/>
  <cols>
    <col min="1" max="1" width="7.44140625" bestFit="1" customWidth="1"/>
    <col min="2" max="2" width="18.6640625" customWidth="1"/>
    <col min="3" max="3" width="53.88671875" customWidth="1"/>
    <col min="4" max="4" width="14.77734375" customWidth="1"/>
    <col min="5" max="6" width="15" customWidth="1"/>
    <col min="7" max="7" width="15.5546875" customWidth="1"/>
    <col min="8" max="8" width="14.44140625" style="13" bestFit="1" customWidth="1"/>
    <col min="9" max="10" width="15.5546875" customWidth="1"/>
    <col min="11" max="12" width="14.5546875" customWidth="1"/>
    <col min="13" max="13" width="18.21875" customWidth="1"/>
    <col min="14" max="14" width="28.44140625" hidden="1" customWidth="1"/>
    <col min="15" max="15" width="29.5546875" hidden="1" customWidth="1"/>
    <col min="16" max="16" width="26.21875" hidden="1" customWidth="1"/>
    <col min="17" max="17" width="66.21875" hidden="1" customWidth="1"/>
  </cols>
  <sheetData>
    <row r="1" spans="1:18" ht="51" customHeight="1" x14ac:dyDescent="0.3">
      <c r="A1" s="8" t="s">
        <v>2</v>
      </c>
      <c r="B1" s="6"/>
      <c r="C1" s="6"/>
      <c r="D1" s="6"/>
      <c r="E1" s="6"/>
      <c r="F1" s="6"/>
      <c r="G1" s="13"/>
      <c r="I1" s="16"/>
      <c r="N1" s="47" t="s">
        <v>3</v>
      </c>
      <c r="O1" s="47"/>
      <c r="P1" s="47"/>
      <c r="Q1" s="48"/>
    </row>
    <row r="2" spans="1:18" ht="18" customHeight="1" x14ac:dyDescent="0.3">
      <c r="A2" s="49" t="s">
        <v>49</v>
      </c>
      <c r="B2" s="49"/>
      <c r="C2" s="49"/>
      <c r="D2" s="49"/>
      <c r="E2" s="49"/>
      <c r="F2" s="6"/>
      <c r="G2" s="13"/>
      <c r="I2" s="16"/>
      <c r="N2" s="25"/>
      <c r="O2" s="25"/>
      <c r="P2" s="25"/>
      <c r="Q2" s="26"/>
    </row>
    <row r="3" spans="1:18" ht="19.350000000000001" customHeight="1" x14ac:dyDescent="0.3">
      <c r="B3" s="7"/>
      <c r="C3" s="7"/>
      <c r="D3" s="7"/>
      <c r="E3" s="7"/>
      <c r="F3" s="50" t="s">
        <v>0</v>
      </c>
      <c r="G3" s="51"/>
      <c r="H3" s="51"/>
      <c r="I3" s="51"/>
      <c r="J3" s="51"/>
      <c r="K3" s="51"/>
      <c r="L3" s="51"/>
      <c r="M3" s="52"/>
      <c r="N3" s="53" t="s">
        <v>4</v>
      </c>
      <c r="O3" s="54"/>
      <c r="P3" s="55"/>
      <c r="Q3" s="56" t="s">
        <v>5</v>
      </c>
    </row>
    <row r="4" spans="1:18" s="4" customFormat="1" ht="158.4" x14ac:dyDescent="0.3">
      <c r="A4" s="3" t="s">
        <v>6</v>
      </c>
      <c r="B4" s="3" t="s">
        <v>83</v>
      </c>
      <c r="C4" s="2" t="s">
        <v>7</v>
      </c>
      <c r="D4" s="5" t="s">
        <v>53</v>
      </c>
      <c r="E4" s="3" t="s">
        <v>8</v>
      </c>
      <c r="F4" s="17" t="s">
        <v>9</v>
      </c>
      <c r="G4" s="17" t="s">
        <v>10</v>
      </c>
      <c r="H4" s="14" t="s">
        <v>11</v>
      </c>
      <c r="I4" s="18" t="s">
        <v>12</v>
      </c>
      <c r="J4" s="18" t="s">
        <v>13</v>
      </c>
      <c r="K4" s="18" t="s">
        <v>14</v>
      </c>
      <c r="L4" s="18" t="s">
        <v>54</v>
      </c>
      <c r="M4" s="18" t="s">
        <v>15</v>
      </c>
      <c r="N4" s="12" t="s">
        <v>16</v>
      </c>
      <c r="O4" s="12" t="s">
        <v>17</v>
      </c>
      <c r="P4" s="12" t="s">
        <v>18</v>
      </c>
      <c r="Q4" s="56"/>
      <c r="R4" s="36"/>
    </row>
    <row r="5" spans="1:18" ht="25.5" customHeight="1" x14ac:dyDescent="0.3">
      <c r="A5" s="57" t="s">
        <v>39</v>
      </c>
      <c r="B5" s="58"/>
      <c r="C5" s="58"/>
      <c r="D5" s="58"/>
      <c r="E5" s="58"/>
      <c r="F5" s="58"/>
      <c r="G5" s="58"/>
      <c r="H5" s="59"/>
      <c r="I5" s="60"/>
      <c r="J5" s="60"/>
      <c r="K5" s="60"/>
      <c r="L5" s="60"/>
      <c r="M5" s="60"/>
      <c r="N5" s="22"/>
      <c r="O5" s="22"/>
      <c r="P5" s="22"/>
      <c r="Q5" s="56"/>
    </row>
    <row r="6" spans="1:18" ht="26.55" customHeight="1" x14ac:dyDescent="0.3">
      <c r="A6" s="9">
        <v>1</v>
      </c>
      <c r="B6" s="61" t="s">
        <v>40</v>
      </c>
      <c r="C6" s="27" t="s">
        <v>41</v>
      </c>
      <c r="D6" s="29">
        <v>1</v>
      </c>
      <c r="E6" s="28" t="s">
        <v>42</v>
      </c>
      <c r="F6" s="10"/>
      <c r="G6" s="34"/>
      <c r="H6" s="15">
        <f>ROUND(D6*G6,2)</f>
        <v>0</v>
      </c>
      <c r="I6" s="10"/>
      <c r="J6" s="10"/>
      <c r="K6" s="10"/>
      <c r="L6" s="10"/>
      <c r="M6" s="10"/>
      <c r="N6" s="23"/>
      <c r="O6" s="20"/>
      <c r="P6" s="21"/>
      <c r="Q6" s="56"/>
    </row>
    <row r="7" spans="1:18" ht="26.4" x14ac:dyDescent="0.3">
      <c r="A7" s="9">
        <v>2</v>
      </c>
      <c r="B7" s="62"/>
      <c r="C7" s="30" t="s">
        <v>43</v>
      </c>
      <c r="D7" s="32">
        <v>2</v>
      </c>
      <c r="E7" s="31" t="s">
        <v>42</v>
      </c>
      <c r="F7" s="10"/>
      <c r="G7" s="34"/>
      <c r="H7" s="15">
        <f>ROUND(D7*G7,2)</f>
        <v>0</v>
      </c>
      <c r="I7" s="10"/>
      <c r="J7" s="10"/>
      <c r="K7" s="10"/>
      <c r="L7" s="10"/>
      <c r="M7" s="10"/>
      <c r="O7" s="20"/>
      <c r="P7" s="21"/>
      <c r="Q7" s="56"/>
    </row>
    <row r="8" spans="1:18" ht="20.100000000000001" customHeight="1" x14ac:dyDescent="0.3">
      <c r="A8" s="9">
        <v>3</v>
      </c>
      <c r="B8" s="62"/>
      <c r="C8" s="30" t="s">
        <v>44</v>
      </c>
      <c r="D8" s="32">
        <v>1</v>
      </c>
      <c r="E8" s="31" t="s">
        <v>42</v>
      </c>
      <c r="F8" s="10"/>
      <c r="G8" s="34"/>
      <c r="H8" s="15">
        <f t="shared" ref="H8:H12" si="0">ROUND(D8*G8,2)</f>
        <v>0</v>
      </c>
      <c r="I8" s="10"/>
      <c r="J8" s="10"/>
      <c r="K8" s="10"/>
      <c r="L8" s="10"/>
      <c r="M8" s="10"/>
      <c r="N8" s="23"/>
      <c r="O8" s="20"/>
      <c r="P8" s="21"/>
      <c r="Q8" s="56"/>
    </row>
    <row r="9" spans="1:18" ht="20.100000000000001" customHeight="1" x14ac:dyDescent="0.3">
      <c r="A9" s="9">
        <v>4</v>
      </c>
      <c r="B9" s="62"/>
      <c r="C9" s="30" t="s">
        <v>45</v>
      </c>
      <c r="D9" s="32">
        <v>2</v>
      </c>
      <c r="E9" s="31" t="s">
        <v>42</v>
      </c>
      <c r="F9" s="10"/>
      <c r="G9" s="34"/>
      <c r="H9" s="15">
        <f t="shared" si="0"/>
        <v>0</v>
      </c>
      <c r="I9" s="10"/>
      <c r="J9" s="10"/>
      <c r="K9" s="10"/>
      <c r="L9" s="10"/>
      <c r="M9" s="10"/>
      <c r="N9" s="23"/>
      <c r="O9" s="20"/>
      <c r="P9" s="21"/>
      <c r="Q9" s="56"/>
    </row>
    <row r="10" spans="1:18" ht="20.100000000000001" customHeight="1" x14ac:dyDescent="0.3">
      <c r="A10" s="9">
        <v>5</v>
      </c>
      <c r="B10" s="62"/>
      <c r="C10" s="30" t="s">
        <v>46</v>
      </c>
      <c r="D10" s="32">
        <v>2</v>
      </c>
      <c r="E10" s="31" t="s">
        <v>42</v>
      </c>
      <c r="F10" s="10"/>
      <c r="G10" s="34"/>
      <c r="H10" s="15">
        <f t="shared" si="0"/>
        <v>0</v>
      </c>
      <c r="I10" s="10"/>
      <c r="J10" s="10"/>
      <c r="K10" s="10"/>
      <c r="L10" s="10"/>
      <c r="M10" s="10"/>
      <c r="N10" s="23"/>
      <c r="O10" s="20"/>
      <c r="P10" s="21"/>
      <c r="Q10" s="56"/>
    </row>
    <row r="11" spans="1:18" ht="26.4" x14ac:dyDescent="0.3">
      <c r="A11" s="9">
        <v>6</v>
      </c>
      <c r="B11" s="62"/>
      <c r="C11" s="30" t="s">
        <v>47</v>
      </c>
      <c r="D11" s="32">
        <v>2</v>
      </c>
      <c r="E11" s="31" t="s">
        <v>42</v>
      </c>
      <c r="F11" s="10"/>
      <c r="G11" s="34"/>
      <c r="H11" s="15">
        <f t="shared" si="0"/>
        <v>0</v>
      </c>
      <c r="I11" s="10"/>
      <c r="J11" s="10"/>
      <c r="K11" s="10"/>
      <c r="L11" s="10"/>
      <c r="M11" s="10"/>
      <c r="N11" s="23"/>
      <c r="O11" s="20"/>
      <c r="P11" s="21"/>
      <c r="Q11" s="56"/>
    </row>
    <row r="12" spans="1:18" ht="26.4" x14ac:dyDescent="0.3">
      <c r="A12" s="9">
        <v>7</v>
      </c>
      <c r="B12" s="63"/>
      <c r="C12" s="30" t="s">
        <v>48</v>
      </c>
      <c r="D12" s="33">
        <v>5</v>
      </c>
      <c r="E12" s="33" t="s">
        <v>42</v>
      </c>
      <c r="F12" s="30"/>
      <c r="G12" s="34"/>
      <c r="H12" s="15">
        <f t="shared" si="0"/>
        <v>0</v>
      </c>
      <c r="I12" s="10"/>
      <c r="J12" s="10"/>
      <c r="K12" s="10"/>
      <c r="L12" s="10"/>
      <c r="M12" s="10"/>
      <c r="N12" s="23"/>
      <c r="O12" s="20"/>
      <c r="P12" s="21"/>
      <c r="Q12" s="56"/>
    </row>
    <row r="13" spans="1:18" x14ac:dyDescent="0.3">
      <c r="A13" s="11"/>
      <c r="B13" s="11"/>
      <c r="C13" s="11"/>
      <c r="D13" s="64" t="s">
        <v>51</v>
      </c>
      <c r="E13" s="65"/>
      <c r="F13" s="66"/>
      <c r="G13" s="67"/>
      <c r="H13" s="19">
        <f>SUM(H6:H12)</f>
        <v>0</v>
      </c>
      <c r="I13" s="1"/>
      <c r="J13" s="1"/>
      <c r="K13" s="1"/>
      <c r="L13" s="1"/>
      <c r="M13" s="1"/>
      <c r="N13" s="24"/>
      <c r="O13" s="7"/>
      <c r="P13" s="7"/>
      <c r="Q13" s="37"/>
    </row>
    <row r="14" spans="1:18" ht="57.6" customHeight="1" x14ac:dyDescent="0.3">
      <c r="A14" s="11"/>
      <c r="B14" s="11"/>
      <c r="C14" s="11"/>
      <c r="D14" s="68" t="s">
        <v>50</v>
      </c>
      <c r="E14" s="69"/>
      <c r="F14" s="69"/>
      <c r="G14" s="69"/>
      <c r="H14" s="19"/>
      <c r="I14" s="1"/>
      <c r="J14" s="1"/>
      <c r="K14" s="1"/>
      <c r="L14" s="1"/>
      <c r="M14" s="1"/>
      <c r="N14" s="24" t="s">
        <v>19</v>
      </c>
      <c r="O14" s="7"/>
      <c r="P14" s="7"/>
      <c r="Q14" s="37"/>
    </row>
    <row r="15" spans="1:18" ht="75.599999999999994" customHeight="1" x14ac:dyDescent="0.3">
      <c r="A15" s="11"/>
      <c r="B15" s="11"/>
      <c r="C15" s="11"/>
      <c r="D15" s="70" t="s">
        <v>82</v>
      </c>
      <c r="E15" s="71"/>
      <c r="F15" s="71"/>
      <c r="G15" s="71"/>
      <c r="H15" s="46">
        <f>(H13*0.8) - ((H13*H14%)*0.2)</f>
        <v>0</v>
      </c>
      <c r="I15" s="1"/>
      <c r="J15" s="1"/>
      <c r="K15" s="1"/>
      <c r="L15" s="1"/>
      <c r="M15" s="1"/>
      <c r="N15" s="7" t="s">
        <v>20</v>
      </c>
      <c r="O15" s="7"/>
      <c r="P15" s="7"/>
      <c r="Q15" s="37"/>
    </row>
    <row r="16" spans="1:18" ht="19.8" customHeight="1" x14ac:dyDescent="0.3">
      <c r="A16" s="11"/>
      <c r="B16" s="11"/>
      <c r="C16" s="11"/>
      <c r="D16" s="35"/>
      <c r="E16" s="70" t="s">
        <v>80</v>
      </c>
      <c r="F16" s="71"/>
      <c r="G16" s="78"/>
      <c r="H16" s="46"/>
      <c r="I16" s="1"/>
      <c r="J16" s="1"/>
      <c r="K16" s="1"/>
      <c r="L16" s="1"/>
      <c r="M16" s="1"/>
      <c r="N16" s="7"/>
      <c r="O16" s="7"/>
      <c r="P16" s="7"/>
      <c r="Q16" s="37"/>
    </row>
    <row r="17" spans="1:17" ht="24.6" customHeight="1" x14ac:dyDescent="0.3">
      <c r="A17" s="11"/>
      <c r="B17" s="11"/>
      <c r="C17" s="11"/>
      <c r="D17" s="35"/>
      <c r="E17" s="79" t="s">
        <v>81</v>
      </c>
      <c r="F17" s="80"/>
      <c r="G17" s="81"/>
      <c r="H17" s="46">
        <f>SUM(H15:H16)</f>
        <v>0</v>
      </c>
      <c r="I17" s="1"/>
      <c r="J17" s="1"/>
      <c r="K17" s="1"/>
      <c r="L17" s="1"/>
      <c r="M17" s="1"/>
      <c r="N17" s="7"/>
      <c r="O17" s="7"/>
      <c r="P17" s="7"/>
      <c r="Q17" s="37"/>
    </row>
    <row r="18" spans="1:17" ht="19.2" customHeight="1" x14ac:dyDescent="0.3">
      <c r="A18" s="11"/>
      <c r="B18" s="11"/>
      <c r="C18" s="11"/>
      <c r="D18" s="38"/>
      <c r="E18" s="72" t="s">
        <v>55</v>
      </c>
      <c r="F18" s="73"/>
      <c r="G18" s="74"/>
      <c r="H18" s="35"/>
      <c r="I18" s="1"/>
      <c r="J18" s="1"/>
      <c r="K18" s="1"/>
      <c r="L18" s="1"/>
      <c r="M18" s="1"/>
      <c r="N18" s="7" t="s">
        <v>21</v>
      </c>
      <c r="O18" s="7"/>
      <c r="P18" s="7"/>
      <c r="Q18" s="37"/>
    </row>
    <row r="19" spans="1:17" ht="19.2" customHeight="1" x14ac:dyDescent="0.3">
      <c r="A19" s="11"/>
      <c r="B19" s="11"/>
      <c r="C19" s="11"/>
      <c r="D19" s="38"/>
      <c r="E19" s="75" t="s">
        <v>56</v>
      </c>
      <c r="F19" s="76"/>
      <c r="G19" s="77"/>
      <c r="H19" s="35"/>
      <c r="I19" s="1"/>
      <c r="J19" s="1"/>
      <c r="K19" s="1"/>
      <c r="L19" s="1"/>
      <c r="M19" s="1"/>
      <c r="N19" s="83" t="s">
        <v>22</v>
      </c>
      <c r="O19" s="83"/>
      <c r="P19" s="83"/>
      <c r="Q19" s="37"/>
    </row>
    <row r="20" spans="1:17" ht="12" customHeight="1" x14ac:dyDescent="0.3">
      <c r="A20" s="11"/>
      <c r="B20" s="11"/>
      <c r="C20" s="11"/>
      <c r="D20" s="39" t="s">
        <v>57</v>
      </c>
      <c r="E20" s="86" t="s">
        <v>58</v>
      </c>
      <c r="F20" s="87"/>
      <c r="G20" s="88"/>
      <c r="H20" s="35"/>
      <c r="I20" s="1"/>
      <c r="J20" s="1"/>
      <c r="K20" s="1"/>
      <c r="L20" s="1"/>
      <c r="M20" s="1"/>
      <c r="N20" s="83" t="s">
        <v>23</v>
      </c>
      <c r="O20" s="83"/>
      <c r="P20" s="83"/>
      <c r="Q20" s="37"/>
    </row>
    <row r="21" spans="1:17" ht="33.6" customHeight="1" x14ac:dyDescent="0.3">
      <c r="A21" s="11"/>
      <c r="B21" s="11"/>
      <c r="C21" s="11"/>
      <c r="D21" s="38"/>
      <c r="E21" s="86" t="s">
        <v>59</v>
      </c>
      <c r="F21" s="87"/>
      <c r="G21" s="88"/>
      <c r="H21" s="35"/>
      <c r="I21" s="1"/>
      <c r="J21" s="1"/>
      <c r="K21" s="1"/>
      <c r="L21" s="1"/>
      <c r="M21" s="1"/>
      <c r="N21" s="83" t="s">
        <v>24</v>
      </c>
      <c r="O21" s="83"/>
      <c r="P21" s="83"/>
      <c r="Q21" s="37"/>
    </row>
    <row r="22" spans="1:17" ht="14.4" customHeight="1" x14ac:dyDescent="0.3">
      <c r="A22" s="11"/>
      <c r="B22" s="11"/>
      <c r="C22" s="11"/>
      <c r="D22" s="38"/>
      <c r="E22" s="89" t="s">
        <v>60</v>
      </c>
      <c r="F22" s="90"/>
      <c r="G22" s="91"/>
      <c r="H22" s="35"/>
      <c r="I22" s="1"/>
      <c r="J22" s="1"/>
      <c r="K22" s="1"/>
      <c r="L22" s="1"/>
      <c r="M22" s="1"/>
      <c r="N22" s="24" t="s">
        <v>25</v>
      </c>
      <c r="Q22" s="37"/>
    </row>
    <row r="23" spans="1:17" ht="19.2" customHeight="1" x14ac:dyDescent="0.3">
      <c r="A23" s="11"/>
      <c r="B23" s="11"/>
      <c r="C23" s="11"/>
      <c r="D23" s="35"/>
      <c r="E23" s="35"/>
      <c r="F23" s="35"/>
      <c r="G23" s="11"/>
      <c r="H23" s="11"/>
      <c r="I23" s="1"/>
      <c r="J23" s="1"/>
      <c r="K23" s="1"/>
      <c r="L23" s="1"/>
      <c r="M23" s="1"/>
      <c r="N23" s="84" t="s">
        <v>26</v>
      </c>
      <c r="O23" s="84"/>
      <c r="P23" s="84"/>
      <c r="Q23" s="37"/>
    </row>
    <row r="24" spans="1:17" ht="30" customHeight="1" x14ac:dyDescent="0.3">
      <c r="A24" s="82" t="s">
        <v>63</v>
      </c>
      <c r="B24" s="82"/>
      <c r="C24" s="82"/>
      <c r="D24" s="82"/>
      <c r="E24" s="82"/>
      <c r="F24" s="82"/>
      <c r="G24" s="82"/>
      <c r="H24" s="82"/>
      <c r="I24" s="82"/>
      <c r="N24" s="85" t="s">
        <v>28</v>
      </c>
      <c r="O24" s="85"/>
      <c r="P24" s="85"/>
      <c r="Q24" s="37"/>
    </row>
    <row r="25" spans="1:17" ht="15.6" customHeight="1" x14ac:dyDescent="0.3">
      <c r="A25" s="93" t="s">
        <v>79</v>
      </c>
      <c r="B25" s="93"/>
      <c r="C25" s="93"/>
      <c r="D25" s="93"/>
      <c r="E25" s="93"/>
      <c r="F25" s="93"/>
      <c r="G25" s="93"/>
      <c r="H25" s="93"/>
      <c r="I25" s="93"/>
      <c r="N25" s="85"/>
      <c r="O25" s="85"/>
      <c r="P25" s="85"/>
      <c r="Q25" s="37"/>
    </row>
    <row r="26" spans="1:17" ht="25.8" customHeight="1" x14ac:dyDescent="0.3">
      <c r="A26" s="92" t="s">
        <v>61</v>
      </c>
      <c r="B26" s="92"/>
      <c r="C26" s="92"/>
      <c r="D26" s="92"/>
      <c r="E26" s="92"/>
      <c r="F26" s="92"/>
      <c r="G26" s="92"/>
      <c r="H26" s="92"/>
      <c r="I26" s="92"/>
      <c r="N26" s="85"/>
      <c r="O26" s="85"/>
      <c r="P26" s="85"/>
      <c r="Q26" s="37"/>
    </row>
    <row r="27" spans="1:17" ht="53.4" customHeight="1" x14ac:dyDescent="0.3">
      <c r="A27" s="82" t="s">
        <v>62</v>
      </c>
      <c r="B27" s="82"/>
      <c r="C27" s="82"/>
      <c r="D27" s="82"/>
      <c r="E27" s="82"/>
      <c r="F27" s="82"/>
      <c r="G27" s="82"/>
      <c r="H27" s="82"/>
      <c r="I27" s="82"/>
      <c r="Q27" s="37"/>
    </row>
    <row r="28" spans="1:17" x14ac:dyDescent="0.3">
      <c r="A28" s="82" t="s">
        <v>52</v>
      </c>
      <c r="B28" s="82"/>
      <c r="C28" s="82"/>
      <c r="D28" s="82"/>
      <c r="E28" s="82"/>
      <c r="F28" s="82"/>
      <c r="G28" s="82"/>
      <c r="H28" s="82"/>
      <c r="I28" s="82"/>
      <c r="N28" s="84" t="s">
        <v>32</v>
      </c>
      <c r="O28" s="84"/>
      <c r="P28" s="84"/>
      <c r="Q28" s="37"/>
    </row>
    <row r="29" spans="1:17" ht="25.5" customHeight="1" x14ac:dyDescent="0.3">
      <c r="A29" s="82" t="s">
        <v>27</v>
      </c>
      <c r="B29" s="82"/>
      <c r="C29" s="82"/>
      <c r="D29" s="82"/>
      <c r="E29" s="82"/>
      <c r="F29" s="82"/>
      <c r="G29" s="82"/>
      <c r="H29" s="82"/>
      <c r="I29" s="82"/>
      <c r="N29" s="84" t="s">
        <v>34</v>
      </c>
      <c r="O29" s="84"/>
      <c r="P29" s="84"/>
      <c r="Q29" s="37"/>
    </row>
    <row r="30" spans="1:17" x14ac:dyDescent="0.3">
      <c r="A30" s="82" t="s">
        <v>29</v>
      </c>
      <c r="B30" s="82"/>
      <c r="C30" s="82"/>
      <c r="D30" s="82"/>
      <c r="E30" s="82"/>
      <c r="F30" s="82"/>
      <c r="G30" s="82"/>
      <c r="H30" s="82"/>
      <c r="I30" s="82"/>
      <c r="N30" s="84"/>
      <c r="O30" s="84"/>
      <c r="P30" s="84"/>
      <c r="Q30" s="37"/>
    </row>
    <row r="31" spans="1:17" ht="30.6" customHeight="1" x14ac:dyDescent="0.3">
      <c r="A31" s="82" t="s">
        <v>30</v>
      </c>
      <c r="B31" s="82"/>
      <c r="C31" s="82"/>
      <c r="D31" s="82"/>
      <c r="E31" s="82"/>
      <c r="F31" s="82"/>
      <c r="G31" s="82"/>
      <c r="H31" s="82"/>
      <c r="I31" s="82"/>
      <c r="N31" s="94" t="s">
        <v>35</v>
      </c>
      <c r="O31" s="94"/>
      <c r="P31" s="94"/>
      <c r="Q31" s="37"/>
    </row>
    <row r="32" spans="1:17" ht="28.8" customHeight="1" x14ac:dyDescent="0.3">
      <c r="A32" s="82" t="s">
        <v>31</v>
      </c>
      <c r="B32" s="82"/>
      <c r="C32" s="82"/>
      <c r="D32" s="82"/>
      <c r="E32" s="82"/>
      <c r="F32" s="82"/>
      <c r="G32" s="82"/>
      <c r="H32" s="82"/>
      <c r="I32" s="82"/>
      <c r="Q32" s="37"/>
    </row>
    <row r="33" spans="1:17" ht="12" customHeight="1" x14ac:dyDescent="0.3">
      <c r="A33" s="82" t="s">
        <v>33</v>
      </c>
      <c r="B33" s="82"/>
      <c r="C33" s="82"/>
      <c r="D33" s="82"/>
      <c r="E33" s="82"/>
      <c r="F33" s="82"/>
      <c r="G33" s="82"/>
      <c r="H33" s="82"/>
      <c r="I33" s="82"/>
      <c r="Q33" s="37"/>
    </row>
    <row r="34" spans="1:17" ht="66" customHeight="1" x14ac:dyDescent="0.3"/>
    <row r="35" spans="1:17" ht="30.6" customHeight="1" x14ac:dyDescent="0.3"/>
  </sheetData>
  <mergeCells count="36">
    <mergeCell ref="N29:P30"/>
    <mergeCell ref="N31:P31"/>
    <mergeCell ref="A29:I29"/>
    <mergeCell ref="A30:I30"/>
    <mergeCell ref="A31:I31"/>
    <mergeCell ref="A32:I32"/>
    <mergeCell ref="A33:I33"/>
    <mergeCell ref="N19:P19"/>
    <mergeCell ref="N20:P20"/>
    <mergeCell ref="N21:P21"/>
    <mergeCell ref="N23:P23"/>
    <mergeCell ref="N24:P26"/>
    <mergeCell ref="E21:G21"/>
    <mergeCell ref="E22:G22"/>
    <mergeCell ref="A24:I24"/>
    <mergeCell ref="A26:I26"/>
    <mergeCell ref="A27:I27"/>
    <mergeCell ref="A28:I28"/>
    <mergeCell ref="E20:G20"/>
    <mergeCell ref="A25:I25"/>
    <mergeCell ref="N28:P28"/>
    <mergeCell ref="D13:G13"/>
    <mergeCell ref="D14:G14"/>
    <mergeCell ref="D15:G15"/>
    <mergeCell ref="E18:G18"/>
    <mergeCell ref="E19:G19"/>
    <mergeCell ref="E16:G16"/>
    <mergeCell ref="E17:G17"/>
    <mergeCell ref="N1:Q1"/>
    <mergeCell ref="A2:E2"/>
    <mergeCell ref="F3:M3"/>
    <mergeCell ref="N3:P3"/>
    <mergeCell ref="Q3:Q12"/>
    <mergeCell ref="A5:H5"/>
    <mergeCell ref="I5:M5"/>
    <mergeCell ref="B6:B12"/>
  </mergeCells>
  <conditionalFormatting sqref="D4">
    <cfRule type="cellIs" dxfId="3" priority="1" operator="equal">
      <formula>"Pasirinkti"</formula>
    </cfRule>
  </conditionalFormatting>
  <pageMargins left="0.7" right="0.7" top="0.75" bottom="0.75" header="0.3" footer="0.3"/>
  <pageSetup paperSize="9" scale="44" orientation="portrait" r:id="rId1"/>
  <colBreaks count="1" manualBreakCount="1">
    <brk id="13" max="23" man="1"/>
  </colBreaks>
  <extLst>
    <ext xmlns:x14="http://schemas.microsoft.com/office/spreadsheetml/2009/9/main" uri="{CCE6A557-97BC-4b89-ADB6-D9C93CAAB3DF}">
      <x14:dataValidations xmlns:xm="http://schemas.microsoft.com/office/excel/2006/main" count="1">
        <x14:dataValidation type="list" showInputMessage="1" showErrorMessage="1" xr:uid="{55A7F5E1-169D-4101-A6BC-98E3947EEA8D}">
          <x14:formula1>
            <xm:f>Sheet1!$A$1:$A$5</xm:f>
          </x14:formula1>
          <xm:sqref>D4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sheetPr>
    <tabColor theme="5" tint="0.39997558519241921"/>
  </sheetPr>
  <dimension ref="A1:R41"/>
  <sheetViews>
    <sheetView tabSelected="1" zoomScale="80" zoomScaleNormal="80" workbookViewId="0">
      <selection activeCell="C21" sqref="C21"/>
    </sheetView>
  </sheetViews>
  <sheetFormatPr defaultRowHeight="14.4" x14ac:dyDescent="0.3"/>
  <cols>
    <col min="1" max="1" width="7.44140625" bestFit="1" customWidth="1"/>
    <col min="2" max="2" width="18.6640625" customWidth="1"/>
    <col min="3" max="3" width="60.33203125" customWidth="1"/>
    <col min="4" max="4" width="14.77734375" customWidth="1"/>
    <col min="5" max="6" width="15" customWidth="1"/>
    <col min="7" max="7" width="15.5546875" customWidth="1"/>
    <col min="8" max="8" width="14.44140625" style="13" bestFit="1" customWidth="1"/>
    <col min="9" max="10" width="15.5546875" customWidth="1"/>
    <col min="11" max="12" width="14.5546875" customWidth="1"/>
    <col min="13" max="13" width="18.21875" customWidth="1"/>
    <col min="14" max="14" width="28.44140625" hidden="1" customWidth="1"/>
    <col min="15" max="15" width="29.5546875" hidden="1" customWidth="1"/>
    <col min="16" max="16" width="26.21875" hidden="1" customWidth="1"/>
    <col min="17" max="17" width="66.21875" hidden="1" customWidth="1"/>
  </cols>
  <sheetData>
    <row r="1" spans="1:18" ht="51" customHeight="1" x14ac:dyDescent="0.3">
      <c r="A1" s="8" t="s">
        <v>2</v>
      </c>
      <c r="B1" s="6"/>
      <c r="C1" s="6"/>
      <c r="D1" s="6"/>
      <c r="E1" s="6"/>
      <c r="F1" s="6"/>
      <c r="G1" s="13"/>
      <c r="I1" s="16"/>
      <c r="N1" s="47" t="s">
        <v>3</v>
      </c>
      <c r="O1" s="47"/>
      <c r="P1" s="47"/>
      <c r="Q1" s="48"/>
    </row>
    <row r="2" spans="1:18" s="43" customFormat="1" ht="18" customHeight="1" x14ac:dyDescent="0.3">
      <c r="A2" s="49" t="s">
        <v>49</v>
      </c>
      <c r="B2" s="49"/>
      <c r="C2" s="49"/>
      <c r="D2" s="49"/>
      <c r="E2" s="49"/>
      <c r="F2" s="40"/>
      <c r="G2" s="41"/>
      <c r="H2" s="41"/>
      <c r="I2" s="42"/>
      <c r="N2" s="44"/>
      <c r="O2" s="44"/>
      <c r="P2" s="44"/>
      <c r="Q2" s="45"/>
    </row>
    <row r="3" spans="1:18" ht="19.350000000000001" customHeight="1" x14ac:dyDescent="0.3">
      <c r="B3" s="7"/>
      <c r="C3" s="7"/>
      <c r="D3" s="7"/>
      <c r="E3" s="7"/>
      <c r="F3" s="50" t="s">
        <v>0</v>
      </c>
      <c r="G3" s="51"/>
      <c r="H3" s="51"/>
      <c r="I3" s="51"/>
      <c r="J3" s="51"/>
      <c r="K3" s="51"/>
      <c r="L3" s="51"/>
      <c r="M3" s="52"/>
      <c r="N3" s="53" t="s">
        <v>4</v>
      </c>
      <c r="O3" s="54"/>
      <c r="P3" s="55"/>
      <c r="Q3" s="56" t="s">
        <v>5</v>
      </c>
    </row>
    <row r="4" spans="1:18" s="4" customFormat="1" ht="158.4" x14ac:dyDescent="0.3">
      <c r="A4" s="3" t="s">
        <v>6</v>
      </c>
      <c r="B4" s="3" t="s">
        <v>83</v>
      </c>
      <c r="C4" s="2" t="s">
        <v>7</v>
      </c>
      <c r="D4" s="5" t="s">
        <v>53</v>
      </c>
      <c r="E4" s="3" t="s">
        <v>8</v>
      </c>
      <c r="F4" s="17" t="s">
        <v>9</v>
      </c>
      <c r="G4" s="17" t="s">
        <v>10</v>
      </c>
      <c r="H4" s="14" t="s">
        <v>11</v>
      </c>
      <c r="I4" s="18" t="s">
        <v>12</v>
      </c>
      <c r="J4" s="18" t="s">
        <v>13</v>
      </c>
      <c r="K4" s="18" t="s">
        <v>14</v>
      </c>
      <c r="L4" s="18" t="s">
        <v>54</v>
      </c>
      <c r="M4" s="18" t="s">
        <v>15</v>
      </c>
      <c r="N4" s="12" t="s">
        <v>16</v>
      </c>
      <c r="O4" s="12" t="s">
        <v>17</v>
      </c>
      <c r="P4" s="12" t="s">
        <v>18</v>
      </c>
      <c r="Q4" s="56"/>
      <c r="R4" s="36"/>
    </row>
    <row r="5" spans="1:18" ht="25.5" customHeight="1" x14ac:dyDescent="0.3">
      <c r="A5" s="57" t="s">
        <v>84</v>
      </c>
      <c r="B5" s="58"/>
      <c r="C5" s="58"/>
      <c r="D5" s="58"/>
      <c r="E5" s="58"/>
      <c r="F5" s="58"/>
      <c r="G5" s="58"/>
      <c r="H5" s="59"/>
      <c r="I5" s="60"/>
      <c r="J5" s="60"/>
      <c r="K5" s="60"/>
      <c r="L5" s="60"/>
      <c r="M5" s="60"/>
      <c r="N5" s="22"/>
      <c r="O5" s="22"/>
      <c r="P5" s="22"/>
      <c r="Q5" s="56"/>
    </row>
    <row r="6" spans="1:18" ht="26.55" customHeight="1" x14ac:dyDescent="0.3">
      <c r="A6" s="9">
        <v>1</v>
      </c>
      <c r="B6" s="61" t="s">
        <v>64</v>
      </c>
      <c r="C6" s="98" t="s">
        <v>65</v>
      </c>
      <c r="D6" s="99">
        <v>1</v>
      </c>
      <c r="E6" s="99" t="s">
        <v>42</v>
      </c>
      <c r="F6" s="10"/>
      <c r="G6" s="34"/>
      <c r="H6" s="15">
        <f>ROUND(D6*G6,2)</f>
        <v>0</v>
      </c>
      <c r="I6" s="10"/>
      <c r="J6" s="10"/>
      <c r="K6" s="10"/>
      <c r="L6" s="10"/>
      <c r="M6" s="10"/>
      <c r="N6" s="23"/>
      <c r="O6" s="20"/>
      <c r="P6" s="21"/>
      <c r="Q6" s="56"/>
    </row>
    <row r="7" spans="1:18" x14ac:dyDescent="0.3">
      <c r="A7" s="9">
        <v>2</v>
      </c>
      <c r="B7" s="62"/>
      <c r="C7" s="98" t="s">
        <v>66</v>
      </c>
      <c r="D7" s="99">
        <v>3</v>
      </c>
      <c r="E7" s="99" t="s">
        <v>42</v>
      </c>
      <c r="F7" s="10"/>
      <c r="G7" s="34"/>
      <c r="H7" s="15">
        <f>ROUND(D7*G7,2)</f>
        <v>0</v>
      </c>
      <c r="I7" s="10"/>
      <c r="J7" s="10"/>
      <c r="K7" s="10"/>
      <c r="L7" s="10"/>
      <c r="M7" s="10"/>
      <c r="O7" s="20"/>
      <c r="P7" s="21"/>
      <c r="Q7" s="56"/>
    </row>
    <row r="8" spans="1:18" ht="30.6" customHeight="1" x14ac:dyDescent="0.3">
      <c r="A8" s="9">
        <v>3</v>
      </c>
      <c r="B8" s="62"/>
      <c r="C8" s="98" t="s">
        <v>67</v>
      </c>
      <c r="D8" s="99">
        <v>1</v>
      </c>
      <c r="E8" s="99" t="s">
        <v>42</v>
      </c>
      <c r="F8" s="10"/>
      <c r="G8" s="34"/>
      <c r="H8" s="15">
        <f t="shared" ref="H8:H18" si="0">ROUND(D8*G8,2)</f>
        <v>0</v>
      </c>
      <c r="I8" s="10"/>
      <c r="J8" s="10"/>
      <c r="K8" s="10"/>
      <c r="L8" s="10"/>
      <c r="M8" s="10"/>
      <c r="N8" s="23"/>
      <c r="O8" s="20"/>
      <c r="P8" s="21"/>
      <c r="Q8" s="56"/>
    </row>
    <row r="9" spans="1:18" ht="20.100000000000001" customHeight="1" x14ac:dyDescent="0.3">
      <c r="A9" s="9">
        <v>4</v>
      </c>
      <c r="B9" s="62"/>
      <c r="C9" s="98" t="s">
        <v>68</v>
      </c>
      <c r="D9" s="99">
        <v>1</v>
      </c>
      <c r="E9" s="99" t="s">
        <v>42</v>
      </c>
      <c r="F9" s="10"/>
      <c r="G9" s="34"/>
      <c r="H9" s="15">
        <f t="shared" si="0"/>
        <v>0</v>
      </c>
      <c r="I9" s="10"/>
      <c r="J9" s="10"/>
      <c r="K9" s="10"/>
      <c r="L9" s="10"/>
      <c r="M9" s="10"/>
      <c r="N9" s="23"/>
      <c r="O9" s="20"/>
      <c r="P9" s="21"/>
      <c r="Q9" s="56"/>
    </row>
    <row r="10" spans="1:18" ht="20.100000000000001" customHeight="1" x14ac:dyDescent="0.3">
      <c r="A10" s="9">
        <v>5</v>
      </c>
      <c r="B10" s="62"/>
      <c r="C10" s="98" t="s">
        <v>69</v>
      </c>
      <c r="D10" s="99">
        <v>1</v>
      </c>
      <c r="E10" s="99" t="s">
        <v>42</v>
      </c>
      <c r="F10" s="10"/>
      <c r="G10" s="34"/>
      <c r="H10" s="15">
        <f t="shared" si="0"/>
        <v>0</v>
      </c>
      <c r="I10" s="10"/>
      <c r="J10" s="10"/>
      <c r="K10" s="10"/>
      <c r="L10" s="10"/>
      <c r="M10" s="10"/>
      <c r="N10" s="23"/>
      <c r="O10" s="20"/>
      <c r="P10" s="21"/>
      <c r="Q10" s="56"/>
    </row>
    <row r="11" spans="1:18" ht="20.100000000000001" customHeight="1" x14ac:dyDescent="0.3">
      <c r="A11" s="9">
        <v>6</v>
      </c>
      <c r="B11" s="62"/>
      <c r="C11" s="98" t="s">
        <v>70</v>
      </c>
      <c r="D11" s="99">
        <v>1</v>
      </c>
      <c r="E11" s="99" t="s">
        <v>42</v>
      </c>
      <c r="F11" s="10"/>
      <c r="G11" s="34"/>
      <c r="H11" s="15">
        <f t="shared" si="0"/>
        <v>0</v>
      </c>
      <c r="I11" s="10"/>
      <c r="J11" s="10"/>
      <c r="K11" s="10"/>
      <c r="L11" s="10"/>
      <c r="M11" s="10"/>
      <c r="N11" s="23"/>
      <c r="O11" s="20"/>
      <c r="P11" s="21"/>
      <c r="Q11" s="56"/>
    </row>
    <row r="12" spans="1:18" ht="20.100000000000001" customHeight="1" x14ac:dyDescent="0.3">
      <c r="A12" s="9">
        <v>7</v>
      </c>
      <c r="B12" s="62"/>
      <c r="C12" s="98" t="s">
        <v>71</v>
      </c>
      <c r="D12" s="99">
        <v>1</v>
      </c>
      <c r="E12" s="99" t="s">
        <v>42</v>
      </c>
      <c r="F12" s="10"/>
      <c r="G12" s="34"/>
      <c r="H12" s="15">
        <f t="shared" si="0"/>
        <v>0</v>
      </c>
      <c r="I12" s="10"/>
      <c r="J12" s="10"/>
      <c r="K12" s="10"/>
      <c r="L12" s="10"/>
      <c r="M12" s="10"/>
      <c r="N12" s="23"/>
      <c r="O12" s="20"/>
      <c r="P12" s="21"/>
      <c r="Q12" s="56"/>
    </row>
    <row r="13" spans="1:18" ht="20.100000000000001" customHeight="1" x14ac:dyDescent="0.3">
      <c r="A13" s="9">
        <v>8</v>
      </c>
      <c r="B13" s="62"/>
      <c r="C13" s="98" t="s">
        <v>72</v>
      </c>
      <c r="D13" s="99">
        <v>1</v>
      </c>
      <c r="E13" s="99" t="s">
        <v>42</v>
      </c>
      <c r="F13" s="10"/>
      <c r="G13" s="34"/>
      <c r="H13" s="15">
        <f t="shared" si="0"/>
        <v>0</v>
      </c>
      <c r="I13" s="10"/>
      <c r="J13" s="10"/>
      <c r="K13" s="10"/>
      <c r="L13" s="10"/>
      <c r="M13" s="10"/>
      <c r="N13" s="23"/>
      <c r="O13" s="20"/>
      <c r="P13" s="21"/>
      <c r="Q13" s="56"/>
    </row>
    <row r="14" spans="1:18" ht="20.100000000000001" customHeight="1" x14ac:dyDescent="0.3">
      <c r="A14" s="9">
        <v>9</v>
      </c>
      <c r="B14" s="62"/>
      <c r="C14" s="98" t="s">
        <v>73</v>
      </c>
      <c r="D14" s="99">
        <v>1</v>
      </c>
      <c r="E14" s="99" t="s">
        <v>42</v>
      </c>
      <c r="F14" s="10"/>
      <c r="G14" s="34"/>
      <c r="H14" s="15">
        <f t="shared" si="0"/>
        <v>0</v>
      </c>
      <c r="I14" s="10"/>
      <c r="J14" s="10"/>
      <c r="K14" s="10"/>
      <c r="L14" s="10"/>
      <c r="M14" s="10"/>
      <c r="N14" s="23"/>
      <c r="O14" s="20"/>
      <c r="P14" s="21"/>
      <c r="Q14" s="56"/>
    </row>
    <row r="15" spans="1:18" ht="20.100000000000001" customHeight="1" x14ac:dyDescent="0.3">
      <c r="A15" s="9">
        <v>10</v>
      </c>
      <c r="B15" s="62"/>
      <c r="C15" s="98" t="s">
        <v>74</v>
      </c>
      <c r="D15" s="99">
        <v>1</v>
      </c>
      <c r="E15" s="99" t="s">
        <v>42</v>
      </c>
      <c r="F15" s="10"/>
      <c r="G15" s="34"/>
      <c r="H15" s="15">
        <f t="shared" si="0"/>
        <v>0</v>
      </c>
      <c r="I15" s="10"/>
      <c r="J15" s="10"/>
      <c r="K15" s="10"/>
      <c r="L15" s="10"/>
      <c r="M15" s="10"/>
      <c r="N15" s="23"/>
      <c r="O15" s="20"/>
      <c r="P15" s="21"/>
      <c r="Q15" s="56"/>
    </row>
    <row r="16" spans="1:18" ht="20.100000000000001" customHeight="1" x14ac:dyDescent="0.3">
      <c r="A16" s="9">
        <v>11</v>
      </c>
      <c r="B16" s="62"/>
      <c r="C16" s="98" t="s">
        <v>75</v>
      </c>
      <c r="D16" s="99">
        <v>1</v>
      </c>
      <c r="E16" s="99" t="s">
        <v>42</v>
      </c>
      <c r="F16" s="10"/>
      <c r="G16" s="34"/>
      <c r="H16" s="15">
        <f t="shared" si="0"/>
        <v>0</v>
      </c>
      <c r="I16" s="10"/>
      <c r="J16" s="10"/>
      <c r="K16" s="10"/>
      <c r="L16" s="10"/>
      <c r="M16" s="10"/>
      <c r="N16" s="23"/>
      <c r="O16" s="20"/>
      <c r="P16" s="21"/>
      <c r="Q16" s="56"/>
    </row>
    <row r="17" spans="1:17" x14ac:dyDescent="0.3">
      <c r="A17" s="9">
        <v>12</v>
      </c>
      <c r="B17" s="62"/>
      <c r="C17" s="98" t="s">
        <v>76</v>
      </c>
      <c r="D17" s="99">
        <v>1</v>
      </c>
      <c r="E17" s="99" t="s">
        <v>42</v>
      </c>
      <c r="F17" s="10"/>
      <c r="G17" s="34"/>
      <c r="H17" s="15">
        <f t="shared" si="0"/>
        <v>0</v>
      </c>
      <c r="I17" s="10"/>
      <c r="J17" s="10"/>
      <c r="K17" s="10"/>
      <c r="L17" s="10"/>
      <c r="M17" s="10"/>
      <c r="N17" s="23"/>
      <c r="O17" s="20"/>
      <c r="P17" s="21"/>
      <c r="Q17" s="56"/>
    </row>
    <row r="18" spans="1:17" x14ac:dyDescent="0.3">
      <c r="A18" s="9">
        <v>13</v>
      </c>
      <c r="B18" s="63"/>
      <c r="C18" s="98" t="s">
        <v>77</v>
      </c>
      <c r="D18" s="99">
        <v>1</v>
      </c>
      <c r="E18" s="99" t="s">
        <v>42</v>
      </c>
      <c r="F18" s="30"/>
      <c r="G18" s="34"/>
      <c r="H18" s="15">
        <f t="shared" si="0"/>
        <v>0</v>
      </c>
      <c r="I18" s="10"/>
      <c r="J18" s="10"/>
      <c r="K18" s="10"/>
      <c r="L18" s="10"/>
      <c r="M18" s="10"/>
      <c r="N18" s="23"/>
      <c r="O18" s="20"/>
      <c r="P18" s="21"/>
      <c r="Q18" s="56"/>
    </row>
    <row r="19" spans="1:17" x14ac:dyDescent="0.3">
      <c r="A19" s="11"/>
      <c r="B19" s="11"/>
      <c r="C19" s="11"/>
      <c r="D19" s="64" t="s">
        <v>51</v>
      </c>
      <c r="E19" s="65"/>
      <c r="F19" s="66"/>
      <c r="G19" s="67"/>
      <c r="H19" s="19">
        <f>SUM(H6:H18)</f>
        <v>0</v>
      </c>
      <c r="I19" s="1"/>
      <c r="J19" s="1"/>
      <c r="K19" s="1"/>
      <c r="L19" s="1"/>
      <c r="M19" s="1"/>
      <c r="N19" s="24"/>
      <c r="O19" s="7"/>
      <c r="P19" s="7"/>
      <c r="Q19" s="37"/>
    </row>
    <row r="20" spans="1:17" ht="57.6" customHeight="1" x14ac:dyDescent="0.3">
      <c r="A20" s="11"/>
      <c r="B20" s="11"/>
      <c r="C20" s="11"/>
      <c r="D20" s="68" t="s">
        <v>50</v>
      </c>
      <c r="E20" s="69"/>
      <c r="F20" s="69"/>
      <c r="G20" s="69"/>
      <c r="H20" s="19"/>
      <c r="I20" s="1"/>
      <c r="J20" s="1"/>
      <c r="K20" s="1"/>
      <c r="L20" s="1"/>
      <c r="M20" s="1"/>
      <c r="N20" s="24" t="s">
        <v>19</v>
      </c>
      <c r="O20" s="7"/>
      <c r="P20" s="7"/>
      <c r="Q20" s="37"/>
    </row>
    <row r="21" spans="1:17" ht="75.599999999999994" customHeight="1" x14ac:dyDescent="0.3">
      <c r="A21" s="11"/>
      <c r="B21" s="11"/>
      <c r="C21" s="11"/>
      <c r="D21" s="70" t="s">
        <v>82</v>
      </c>
      <c r="E21" s="71"/>
      <c r="F21" s="71"/>
      <c r="G21" s="71"/>
      <c r="H21" s="46">
        <f>(H19*0.8) - ((H19*H20%)*0.2)</f>
        <v>0</v>
      </c>
      <c r="I21" s="1"/>
      <c r="J21" s="1"/>
      <c r="K21" s="1"/>
      <c r="L21" s="1"/>
      <c r="M21" s="1"/>
      <c r="N21" s="7" t="s">
        <v>20</v>
      </c>
      <c r="O21" s="7"/>
      <c r="P21" s="7"/>
      <c r="Q21" s="37"/>
    </row>
    <row r="22" spans="1:17" ht="18.600000000000001" customHeight="1" x14ac:dyDescent="0.3">
      <c r="A22" s="11"/>
      <c r="B22" s="11"/>
      <c r="C22" s="11"/>
      <c r="D22" s="35"/>
      <c r="E22" s="70" t="s">
        <v>80</v>
      </c>
      <c r="F22" s="71"/>
      <c r="G22" s="78"/>
      <c r="H22" s="46"/>
      <c r="I22" s="1"/>
      <c r="J22" s="1"/>
      <c r="K22" s="1"/>
      <c r="L22" s="1"/>
      <c r="M22" s="1"/>
      <c r="N22" s="7"/>
      <c r="O22" s="7"/>
      <c r="P22" s="7"/>
      <c r="Q22" s="37"/>
    </row>
    <row r="23" spans="1:17" ht="22.2" customHeight="1" x14ac:dyDescent="0.3">
      <c r="A23" s="11"/>
      <c r="B23" s="11"/>
      <c r="C23" s="11"/>
      <c r="D23" s="35"/>
      <c r="E23" s="79" t="s">
        <v>81</v>
      </c>
      <c r="F23" s="80"/>
      <c r="G23" s="81"/>
      <c r="H23" s="46">
        <f>SUM(H21:H22)</f>
        <v>0</v>
      </c>
      <c r="I23" s="1"/>
      <c r="J23" s="1"/>
      <c r="K23" s="1"/>
      <c r="L23" s="1"/>
      <c r="M23" s="1"/>
      <c r="N23" s="7"/>
      <c r="O23" s="7"/>
      <c r="P23" s="7"/>
      <c r="Q23" s="37"/>
    </row>
    <row r="24" spans="1:17" ht="19.2" customHeight="1" x14ac:dyDescent="0.3">
      <c r="A24" s="11"/>
      <c r="B24" s="11"/>
      <c r="C24" s="11"/>
      <c r="D24" s="38"/>
      <c r="E24" s="95" t="s">
        <v>55</v>
      </c>
      <c r="F24" s="96"/>
      <c r="G24" s="97"/>
      <c r="H24" s="35"/>
      <c r="I24" s="1"/>
      <c r="J24" s="1"/>
      <c r="K24" s="1"/>
      <c r="L24" s="1"/>
      <c r="M24" s="1"/>
      <c r="N24" s="7" t="s">
        <v>21</v>
      </c>
      <c r="O24" s="7"/>
      <c r="P24" s="7"/>
      <c r="Q24" s="37"/>
    </row>
    <row r="25" spans="1:17" ht="19.2" customHeight="1" x14ac:dyDescent="0.3">
      <c r="A25" s="11"/>
      <c r="B25" s="11"/>
      <c r="C25" s="11"/>
      <c r="D25" s="38"/>
      <c r="E25" s="75" t="s">
        <v>56</v>
      </c>
      <c r="F25" s="76"/>
      <c r="G25" s="77"/>
      <c r="H25" s="35"/>
      <c r="I25" s="1"/>
      <c r="J25" s="1"/>
      <c r="K25" s="1"/>
      <c r="L25" s="1"/>
      <c r="M25" s="1"/>
      <c r="N25" s="83" t="s">
        <v>22</v>
      </c>
      <c r="O25" s="83"/>
      <c r="P25" s="83"/>
      <c r="Q25" s="37"/>
    </row>
    <row r="26" spans="1:17" ht="12" customHeight="1" x14ac:dyDescent="0.3">
      <c r="A26" s="11"/>
      <c r="B26" s="11"/>
      <c r="C26" s="11"/>
      <c r="D26" s="39" t="s">
        <v>57</v>
      </c>
      <c r="E26" s="86" t="s">
        <v>58</v>
      </c>
      <c r="F26" s="87"/>
      <c r="G26" s="88"/>
      <c r="H26" s="35"/>
      <c r="I26" s="1"/>
      <c r="J26" s="1"/>
      <c r="K26" s="1"/>
      <c r="L26" s="1"/>
      <c r="M26" s="1"/>
      <c r="N26" s="83" t="s">
        <v>23</v>
      </c>
      <c r="O26" s="83"/>
      <c r="P26" s="83"/>
      <c r="Q26" s="37"/>
    </row>
    <row r="27" spans="1:17" ht="33.6" customHeight="1" x14ac:dyDescent="0.3">
      <c r="A27" s="11"/>
      <c r="B27" s="11"/>
      <c r="C27" s="11"/>
      <c r="D27" s="38"/>
      <c r="E27" s="86" t="s">
        <v>59</v>
      </c>
      <c r="F27" s="87"/>
      <c r="G27" s="88"/>
      <c r="H27" s="35"/>
      <c r="I27" s="1"/>
      <c r="J27" s="1"/>
      <c r="K27" s="1"/>
      <c r="L27" s="1"/>
      <c r="M27" s="1"/>
      <c r="N27" s="83" t="s">
        <v>24</v>
      </c>
      <c r="O27" s="83"/>
      <c r="P27" s="83"/>
      <c r="Q27" s="37"/>
    </row>
    <row r="28" spans="1:17" ht="14.4" customHeight="1" x14ac:dyDescent="0.3">
      <c r="A28" s="11"/>
      <c r="B28" s="11"/>
      <c r="C28" s="11"/>
      <c r="D28" s="38"/>
      <c r="E28" s="89" t="s">
        <v>60</v>
      </c>
      <c r="F28" s="90"/>
      <c r="G28" s="91"/>
      <c r="H28" s="35"/>
      <c r="I28" s="1"/>
      <c r="J28" s="1"/>
      <c r="K28" s="1"/>
      <c r="L28" s="1"/>
      <c r="M28" s="1"/>
      <c r="N28" s="24" t="s">
        <v>25</v>
      </c>
      <c r="Q28" s="37"/>
    </row>
    <row r="29" spans="1:17" ht="19.2" customHeight="1" x14ac:dyDescent="0.3">
      <c r="A29" s="11"/>
      <c r="B29" s="11"/>
      <c r="C29" s="11"/>
      <c r="D29" s="35"/>
      <c r="E29" s="35"/>
      <c r="F29" s="35"/>
      <c r="G29" s="11"/>
      <c r="H29" s="11"/>
      <c r="I29" s="1"/>
      <c r="J29" s="1"/>
      <c r="K29" s="1"/>
      <c r="L29" s="1"/>
      <c r="M29" s="1"/>
      <c r="N29" s="84" t="s">
        <v>26</v>
      </c>
      <c r="O29" s="84"/>
      <c r="P29" s="84"/>
      <c r="Q29" s="37"/>
    </row>
    <row r="30" spans="1:17" ht="30" customHeight="1" x14ac:dyDescent="0.3">
      <c r="A30" s="82" t="s">
        <v>63</v>
      </c>
      <c r="B30" s="82"/>
      <c r="C30" s="82"/>
      <c r="D30" s="82"/>
      <c r="E30" s="82"/>
      <c r="F30" s="82"/>
      <c r="G30" s="82"/>
      <c r="H30" s="82"/>
      <c r="I30" s="82"/>
      <c r="N30" s="85" t="s">
        <v>28</v>
      </c>
      <c r="O30" s="85"/>
      <c r="P30" s="85"/>
      <c r="Q30" s="37"/>
    </row>
    <row r="31" spans="1:17" ht="13.8" customHeight="1" x14ac:dyDescent="0.3">
      <c r="A31" s="93" t="s">
        <v>79</v>
      </c>
      <c r="B31" s="93"/>
      <c r="C31" s="93"/>
      <c r="D31" s="93"/>
      <c r="E31" s="93"/>
      <c r="F31" s="93"/>
      <c r="G31" s="93"/>
      <c r="H31" s="93"/>
      <c r="I31" s="93"/>
      <c r="N31" s="85"/>
      <c r="O31" s="85"/>
      <c r="P31" s="85"/>
      <c r="Q31" s="37"/>
    </row>
    <row r="32" spans="1:17" ht="25.8" customHeight="1" x14ac:dyDescent="0.3">
      <c r="A32" s="92" t="s">
        <v>61</v>
      </c>
      <c r="B32" s="92"/>
      <c r="C32" s="92"/>
      <c r="D32" s="92"/>
      <c r="E32" s="92"/>
      <c r="F32" s="92"/>
      <c r="G32" s="92"/>
      <c r="H32" s="92"/>
      <c r="I32" s="92"/>
      <c r="N32" s="85"/>
      <c r="O32" s="85"/>
      <c r="P32" s="85"/>
      <c r="Q32" s="37"/>
    </row>
    <row r="33" spans="1:17" ht="53.4" customHeight="1" x14ac:dyDescent="0.3">
      <c r="A33" s="82" t="s">
        <v>78</v>
      </c>
      <c r="B33" s="82"/>
      <c r="C33" s="82"/>
      <c r="D33" s="82"/>
      <c r="E33" s="82"/>
      <c r="F33" s="82"/>
      <c r="G33" s="82"/>
      <c r="H33" s="82"/>
      <c r="I33" s="82"/>
      <c r="Q33" s="37"/>
    </row>
    <row r="34" spans="1:17" x14ac:dyDescent="0.3">
      <c r="A34" s="82" t="s">
        <v>52</v>
      </c>
      <c r="B34" s="82"/>
      <c r="C34" s="82"/>
      <c r="D34" s="82"/>
      <c r="E34" s="82"/>
      <c r="F34" s="82"/>
      <c r="G34" s="82"/>
      <c r="H34" s="82"/>
      <c r="I34" s="82"/>
      <c r="N34" s="84" t="s">
        <v>32</v>
      </c>
      <c r="O34" s="84"/>
      <c r="P34" s="84"/>
      <c r="Q34" s="37"/>
    </row>
    <row r="35" spans="1:17" ht="25.5" customHeight="1" x14ac:dyDescent="0.3">
      <c r="A35" s="82" t="s">
        <v>27</v>
      </c>
      <c r="B35" s="82"/>
      <c r="C35" s="82"/>
      <c r="D35" s="82"/>
      <c r="E35" s="82"/>
      <c r="F35" s="82"/>
      <c r="G35" s="82"/>
      <c r="H35" s="82"/>
      <c r="I35" s="82"/>
      <c r="N35" s="84" t="s">
        <v>34</v>
      </c>
      <c r="O35" s="84"/>
      <c r="P35" s="84"/>
      <c r="Q35" s="37"/>
    </row>
    <row r="36" spans="1:17" x14ac:dyDescent="0.3">
      <c r="A36" s="82" t="s">
        <v>29</v>
      </c>
      <c r="B36" s="82"/>
      <c r="C36" s="82"/>
      <c r="D36" s="82"/>
      <c r="E36" s="82"/>
      <c r="F36" s="82"/>
      <c r="G36" s="82"/>
      <c r="H36" s="82"/>
      <c r="I36" s="82"/>
      <c r="N36" s="84"/>
      <c r="O36" s="84"/>
      <c r="P36" s="84"/>
      <c r="Q36" s="37"/>
    </row>
    <row r="37" spans="1:17" ht="30.6" customHeight="1" x14ac:dyDescent="0.3">
      <c r="A37" s="82" t="s">
        <v>30</v>
      </c>
      <c r="B37" s="82"/>
      <c r="C37" s="82"/>
      <c r="D37" s="82"/>
      <c r="E37" s="82"/>
      <c r="F37" s="82"/>
      <c r="G37" s="82"/>
      <c r="H37" s="82"/>
      <c r="I37" s="82"/>
      <c r="N37" s="94" t="s">
        <v>35</v>
      </c>
      <c r="O37" s="94"/>
      <c r="P37" s="94"/>
      <c r="Q37" s="37"/>
    </row>
    <row r="38" spans="1:17" ht="51.6" customHeight="1" x14ac:dyDescent="0.3">
      <c r="A38" s="82" t="s">
        <v>31</v>
      </c>
      <c r="B38" s="82"/>
      <c r="C38" s="82"/>
      <c r="D38" s="82"/>
      <c r="E38" s="82"/>
      <c r="F38" s="82"/>
      <c r="G38" s="82"/>
      <c r="H38" s="82"/>
      <c r="I38" s="82"/>
      <c r="Q38" s="37"/>
    </row>
    <row r="39" spans="1:17" ht="12" customHeight="1" x14ac:dyDescent="0.3">
      <c r="A39" s="82" t="s">
        <v>33</v>
      </c>
      <c r="B39" s="82"/>
      <c r="C39" s="82"/>
      <c r="D39" s="82"/>
      <c r="E39" s="82"/>
      <c r="F39" s="82"/>
      <c r="G39" s="82"/>
      <c r="H39" s="82"/>
      <c r="I39" s="82"/>
      <c r="Q39" s="37"/>
    </row>
    <row r="40" spans="1:17" ht="66" customHeight="1" x14ac:dyDescent="0.3"/>
    <row r="41" spans="1:17" ht="30.6" customHeight="1" x14ac:dyDescent="0.3"/>
  </sheetData>
  <mergeCells count="36">
    <mergeCell ref="N37:P37"/>
    <mergeCell ref="A32:I32"/>
    <mergeCell ref="N29:P29"/>
    <mergeCell ref="N30:P32"/>
    <mergeCell ref="N34:P34"/>
    <mergeCell ref="N35:P36"/>
    <mergeCell ref="A36:I36"/>
    <mergeCell ref="A37:I37"/>
    <mergeCell ref="A35:I35"/>
    <mergeCell ref="A34:I34"/>
    <mergeCell ref="A39:I39"/>
    <mergeCell ref="E22:G22"/>
    <mergeCell ref="E23:G23"/>
    <mergeCell ref="A31:I31"/>
    <mergeCell ref="A38:I38"/>
    <mergeCell ref="E24:G24"/>
    <mergeCell ref="E26:G26"/>
    <mergeCell ref="E27:G27"/>
    <mergeCell ref="E28:G28"/>
    <mergeCell ref="E25:G25"/>
    <mergeCell ref="N1:Q1"/>
    <mergeCell ref="N3:P3"/>
    <mergeCell ref="N25:P25"/>
    <mergeCell ref="N26:P26"/>
    <mergeCell ref="A33:I33"/>
    <mergeCell ref="A5:H5"/>
    <mergeCell ref="I5:M5"/>
    <mergeCell ref="A30:I30"/>
    <mergeCell ref="F3:M3"/>
    <mergeCell ref="D19:G19"/>
    <mergeCell ref="D20:G20"/>
    <mergeCell ref="B6:B18"/>
    <mergeCell ref="A2:E2"/>
    <mergeCell ref="N27:P27"/>
    <mergeCell ref="Q3:Q18"/>
    <mergeCell ref="D21:G21"/>
  </mergeCells>
  <conditionalFormatting sqref="C6:C18">
    <cfRule type="duplicateValues" dxfId="2" priority="1"/>
    <cfRule type="duplicateValues" dxfId="1" priority="2"/>
  </conditionalFormatting>
  <conditionalFormatting sqref="D4">
    <cfRule type="cellIs" dxfId="0" priority="3" operator="equal">
      <formula>"Pasirinkti"</formula>
    </cfRule>
  </conditionalFormatting>
  <pageMargins left="0.7" right="0.7" top="0.75" bottom="0.75" header="0.3" footer="0.3"/>
  <pageSetup paperSize="9" scale="44" orientation="portrait" r:id="rId1"/>
  <colBreaks count="1" manualBreakCount="1">
    <brk id="13"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D4</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e44e9f7e83056ca54a003a38ce493e3f">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c33d739212989e7e078428a566348246"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FB60E9E5-5ECD-45E8-AF3D-62263F073CA2}">
  <ds:schemaRefs>
    <ds:schemaRef ds:uri="http://purl.org/dc/terms/"/>
    <ds:schemaRef ds:uri="http://www.w3.org/XML/1998/namespace"/>
    <ds:schemaRef ds:uri="http://schemas.microsoft.com/office/infopath/2007/PartnerControls"/>
    <ds:schemaRef ds:uri="http://schemas.microsoft.com/office/2006/documentManagement/types"/>
    <ds:schemaRef ds:uri="51d5e2c9-e18c-4408-a31e-423a151c4578"/>
    <ds:schemaRef ds:uri="http://schemas.openxmlformats.org/package/2006/metadata/core-properties"/>
    <ds:schemaRef ds:uri="http://purl.org/dc/elements/1.1/"/>
    <ds:schemaRef ds:uri="f80a7a53-5fdc-4a0f-8b9e-50f27931d633"/>
    <ds:schemaRef ds:uri="http://schemas.microsoft.com/office/2006/metadata/properties"/>
    <ds:schemaRef ds:uri="http://purl.org/dc/dcmitype/"/>
    <ds:schemaRef ds:uri="10f09edd-b70a-49d0-a6bd-6e785ce3b98d"/>
    <ds:schemaRef ds:uri="d47d9c90-3388-4b59-86b5-0243d7c4267f"/>
  </ds:schemaRefs>
</ds:datastoreItem>
</file>

<file path=customXml/itemProps3.xml><?xml version="1.0" encoding="utf-8"?>
<ds:datastoreItem xmlns:ds="http://schemas.openxmlformats.org/officeDocument/2006/customXml" ds:itemID="{2EA7A39D-D5DD-4261-8C41-035DF41BD1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7d9c90-3388-4b59-86b5-0243d7c4267f"/>
    <ds:schemaRef ds:uri="10f09edd-b70a-49d0-a6bd-6e785ce3b9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Sheet1</vt:lpstr>
      <vt:lpstr>1 p.o.d. Pakaitinės dalys SCADA</vt:lpstr>
      <vt:lpstr>2 p.o.d Pakaitinės dalys AERAS</vt:lpstr>
      <vt:lpstr>'1 p.o.d. Pakaitinės dalys SCADA'!Print_Area</vt:lpstr>
      <vt:lpstr>'2 p.o.d Pakaitinės dalys AERAS'!Print_Area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Laura Žumbakienė</dc:creator>
  <cp:keywords/>
  <dc:description/>
  <cp:lastModifiedBy>Laura Žumbakienė</cp:lastModifiedBy>
  <cp:revision/>
  <cp:lastPrinted>2024-10-28T15:05:37Z</cp:lastPrinted>
  <dcterms:created xsi:type="dcterms:W3CDTF">2023-08-16T05:10:24Z</dcterms:created>
  <dcterms:modified xsi:type="dcterms:W3CDTF">2026-02-19T08:41:22Z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0x010100C4E4C86BF33330468F0BD22945F3AFFC</vt:lpwstr>
  </property>
  <property fmtid="{D5CDD505-2E9C-101B-9397-08002B2CF9AE}" pid="10" name="MediaServiceImageTags">
    <vt:lpwstr/>
  </property>
</Properties>
</file>